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ndl.katharina\Desktop\sv-hsoe-260624-001_allgemeine_unterlagen\"/>
    </mc:Choice>
  </mc:AlternateContent>
  <xr:revisionPtr revIDLastSave="0" documentId="13_ncr:1_{CF9E09E7-79C0-4466-BF97-F43758C2E67A}" xr6:coauthVersionLast="47" xr6:coauthVersionMax="47" xr10:uidLastSave="{00000000-0000-0000-0000-000000000000}"/>
  <bookViews>
    <workbookView xWindow="3765" yWindow="3765" windowWidth="28800" windowHeight="11235" xr2:uid="{00000000-000D-0000-FFFF-FFFF00000000}"/>
  </bookViews>
  <sheets>
    <sheet name="Top-Artikel - Preise" sheetId="9" r:id="rId1"/>
    <sheet name="Vollsortiment" sheetId="10" r:id="rId2"/>
    <sheet name="Umweltanforderungen" sheetId="12" r:id="rId3"/>
    <sheet name="Tabelle1" sheetId="1" r:id="rId4"/>
    <sheet name="Analyse_27_Ebene3" sheetId="6" r:id="rId5"/>
    <sheet name="dropdown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" i="9" l="1"/>
  <c r="Y3" i="9"/>
  <c r="Y4" i="9"/>
  <c r="Y5" i="9"/>
  <c r="Y6" i="9"/>
  <c r="Y7" i="9"/>
  <c r="Y8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Y29" i="9"/>
  <c r="Y30" i="9"/>
  <c r="Y31" i="9"/>
  <c r="Y32" i="9"/>
  <c r="Y33" i="9"/>
  <c r="Y34" i="9"/>
  <c r="Y35" i="9"/>
  <c r="Y36" i="9"/>
  <c r="Y37" i="9"/>
  <c r="Y38" i="9"/>
  <c r="Y39" i="9"/>
  <c r="Y40" i="9"/>
  <c r="Y41" i="9"/>
  <c r="Y42" i="9"/>
  <c r="Y43" i="9"/>
  <c r="Y44" i="9"/>
  <c r="Y45" i="9"/>
  <c r="Y46" i="9"/>
  <c r="Y47" i="9"/>
  <c r="Y48" i="9"/>
  <c r="Y49" i="9"/>
  <c r="Y50" i="9"/>
  <c r="Y51" i="9"/>
  <c r="Y52" i="9"/>
  <c r="Y53" i="9"/>
  <c r="Y54" i="9"/>
  <c r="Y55" i="9"/>
  <c r="Y56" i="9"/>
  <c r="Y57" i="9"/>
  <c r="Y58" i="9"/>
  <c r="Y59" i="9"/>
  <c r="Y60" i="9"/>
  <c r="Y61" i="9"/>
  <c r="Y62" i="9"/>
  <c r="Y63" i="9"/>
  <c r="Y64" i="9"/>
  <c r="Y65" i="9"/>
  <c r="Y66" i="9"/>
  <c r="Y67" i="9"/>
  <c r="Y68" i="9"/>
  <c r="Y69" i="9"/>
  <c r="Y70" i="9"/>
  <c r="Y71" i="9"/>
  <c r="Y72" i="9"/>
  <c r="N72" i="9"/>
  <c r="N71" i="9"/>
  <c r="N70" i="9"/>
  <c r="N69" i="9"/>
  <c r="N67" i="9"/>
  <c r="N66" i="9"/>
  <c r="N65" i="9"/>
  <c r="N64" i="9"/>
  <c r="N49" i="9"/>
  <c r="N48" i="9"/>
  <c r="N47" i="9"/>
  <c r="N46" i="9"/>
  <c r="N45" i="9"/>
  <c r="N44" i="9"/>
  <c r="N43" i="9"/>
  <c r="N42" i="9"/>
  <c r="N41" i="9"/>
  <c r="N39" i="9"/>
  <c r="N38" i="9"/>
  <c r="N37" i="9"/>
  <c r="N36" i="9"/>
  <c r="N35" i="9"/>
  <c r="N34" i="9"/>
  <c r="N33" i="9"/>
  <c r="N32" i="9"/>
  <c r="N31" i="9"/>
  <c r="N2" i="9"/>
  <c r="N3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40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8" i="9"/>
  <c r="T22" i="10"/>
  <c r="U22" i="10"/>
  <c r="C22" i="10"/>
  <c r="J73" i="9"/>
  <c r="AA70" i="9"/>
  <c r="AA71" i="9"/>
  <c r="AA72" i="9"/>
  <c r="AA69" i="9"/>
  <c r="AA65" i="9"/>
  <c r="AA66" i="9"/>
  <c r="AA67" i="9"/>
  <c r="AA64" i="9"/>
  <c r="AA58" i="9"/>
  <c r="AA59" i="9"/>
  <c r="AA60" i="9"/>
  <c r="AA61" i="9"/>
  <c r="AA62" i="9"/>
  <c r="AA57" i="9"/>
  <c r="AA42" i="9"/>
  <c r="AA43" i="9"/>
  <c r="AA44" i="9"/>
  <c r="AA45" i="9"/>
  <c r="AA46" i="9"/>
  <c r="AA47" i="9"/>
  <c r="AA48" i="9"/>
  <c r="AA49" i="9"/>
  <c r="AA50" i="9"/>
  <c r="AA51" i="9"/>
  <c r="AA52" i="9"/>
  <c r="AA53" i="9"/>
  <c r="AA54" i="9"/>
  <c r="AA55" i="9"/>
  <c r="AA41" i="9"/>
  <c r="AA32" i="9"/>
  <c r="AA33" i="9"/>
  <c r="AA34" i="9"/>
  <c r="AA35" i="9"/>
  <c r="AA36" i="9"/>
  <c r="AA37" i="9"/>
  <c r="AA38" i="9"/>
  <c r="AA39" i="9"/>
  <c r="AA31" i="9"/>
  <c r="AA4" i="9"/>
  <c r="AA5" i="9"/>
  <c r="AA6" i="9"/>
  <c r="AA7" i="9"/>
  <c r="AA8" i="9"/>
  <c r="AA9" i="9"/>
  <c r="AA10" i="9"/>
  <c r="AA11" i="9"/>
  <c r="AA12" i="9"/>
  <c r="AA13" i="9"/>
  <c r="AA14" i="9"/>
  <c r="AA15" i="9"/>
  <c r="AA16" i="9"/>
  <c r="AA17" i="9"/>
  <c r="AA18" i="9"/>
  <c r="AA19" i="9"/>
  <c r="AA20" i="9"/>
  <c r="AA21" i="9"/>
  <c r="AA22" i="9"/>
  <c r="AA23" i="9"/>
  <c r="AA24" i="9"/>
  <c r="AA25" i="9"/>
  <c r="AA26" i="9"/>
  <c r="AA27" i="9"/>
  <c r="AA28" i="9"/>
  <c r="AA29" i="9"/>
  <c r="AA3" i="9"/>
  <c r="G40" i="1"/>
  <c r="H72" i="1"/>
  <c r="G68" i="1"/>
  <c r="I72" i="1"/>
  <c r="H54" i="1"/>
  <c r="H55" i="1"/>
  <c r="I71" i="1"/>
  <c r="I70" i="1"/>
  <c r="I69" i="1"/>
  <c r="I67" i="1"/>
  <c r="I66" i="1"/>
  <c r="I65" i="1"/>
  <c r="I64" i="1"/>
  <c r="I62" i="1"/>
  <c r="I61" i="1"/>
  <c r="I60" i="1"/>
  <c r="I59" i="1"/>
  <c r="I58" i="1"/>
  <c r="I57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39" i="1"/>
  <c r="I38" i="1"/>
  <c r="I37" i="1"/>
  <c r="I36" i="1"/>
  <c r="I35" i="1"/>
  <c r="I34" i="1"/>
  <c r="I33" i="1"/>
  <c r="I32" i="1"/>
  <c r="I31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G56" i="1"/>
  <c r="G2" i="1"/>
  <c r="G63" i="1"/>
  <c r="G30" i="1"/>
  <c r="I30" i="1" s="1"/>
  <c r="AA2" i="9" l="1"/>
  <c r="AA30" i="9"/>
  <c r="AA40" i="9"/>
  <c r="AA68" i="9"/>
  <c r="I54" i="1"/>
  <c r="I55" i="1"/>
  <c r="H70" i="1"/>
  <c r="H71" i="1"/>
  <c r="I63" i="1"/>
  <c r="I68" i="1"/>
  <c r="I2" i="1"/>
  <c r="I40" i="1"/>
  <c r="I56" i="1"/>
  <c r="H32" i="1"/>
  <c r="H33" i="1"/>
  <c r="H34" i="1"/>
  <c r="H35" i="1"/>
  <c r="H36" i="1"/>
  <c r="H37" i="1"/>
  <c r="H38" i="1"/>
  <c r="H39" i="1"/>
  <c r="H31" i="1"/>
  <c r="H30" i="1"/>
  <c r="H63" i="1"/>
  <c r="H65" i="1"/>
  <c r="H66" i="1"/>
  <c r="H67" i="1"/>
  <c r="H64" i="1"/>
  <c r="H68" i="1"/>
  <c r="H69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42" i="1"/>
  <c r="H43" i="1"/>
  <c r="H44" i="1"/>
  <c r="H45" i="1"/>
  <c r="H46" i="1"/>
  <c r="H47" i="1"/>
  <c r="H48" i="1"/>
  <c r="H49" i="1"/>
  <c r="H50" i="1"/>
  <c r="H51" i="1"/>
  <c r="H52" i="1"/>
  <c r="H53" i="1"/>
  <c r="H41" i="1"/>
  <c r="H40" i="1"/>
  <c r="H58" i="1"/>
  <c r="H59" i="1"/>
  <c r="H60" i="1"/>
  <c r="H61" i="1"/>
  <c r="H62" i="1"/>
  <c r="H57" i="1"/>
  <c r="H56" i="1"/>
  <c r="AA56" i="9" l="1"/>
  <c r="AA63" i="9"/>
  <c r="AA73" i="9" l="1"/>
  <c r="B2" i="10"/>
  <c r="B16" i="10"/>
  <c r="B19" i="10"/>
  <c r="B7" i="10"/>
  <c r="B6" i="10"/>
  <c r="B12" i="10"/>
  <c r="B20" i="10"/>
  <c r="B9" i="10"/>
  <c r="B21" i="10"/>
  <c r="B14" i="10"/>
  <c r="B5" i="10"/>
  <c r="B3" i="10"/>
  <c r="B13" i="10"/>
  <c r="B10" i="10"/>
  <c r="B11" i="10"/>
  <c r="B15" i="10"/>
  <c r="B4" i="10"/>
  <c r="B18" i="10"/>
  <c r="B17" i="10"/>
  <c r="B8" i="10"/>
</calcChain>
</file>

<file path=xl/sharedStrings.xml><?xml version="1.0" encoding="utf-8"?>
<sst xmlns="http://schemas.openxmlformats.org/spreadsheetml/2006/main" count="1151" uniqueCount="465">
  <si>
    <t>Warengruppen Bezeichnung</t>
  </si>
  <si>
    <t>WG Nr. Ebene2</t>
  </si>
  <si>
    <t>Einkaufsbeleg - Kurztext</t>
  </si>
  <si>
    <t>WG_Nr_E3</t>
  </si>
  <si>
    <t>Bezeichnung E3</t>
  </si>
  <si>
    <t>Warengruppe</t>
  </si>
  <si>
    <t>Bestellvolumen</t>
  </si>
  <si>
    <t>Faktor</t>
  </si>
  <si>
    <t>Gesamtfaktor</t>
  </si>
  <si>
    <t>EAN</t>
  </si>
  <si>
    <t>Hersteller</t>
  </si>
  <si>
    <t>WG-Gewicht 2J ausgewählt</t>
  </si>
  <si>
    <t>Rohfaktor Vorschlag</t>
  </si>
  <si>
    <t>Finaler gerundeter Faktor</t>
  </si>
  <si>
    <t>Finale Bewertungspunkte / 1000</t>
  </si>
  <si>
    <t>Kabel, Leitung</t>
  </si>
  <si>
    <t>NYCWY 4x120SM/ 70 Eca S Starkstromkabel</t>
  </si>
  <si>
    <t>NYCWY 4x120SM/ 70 Eca S</t>
  </si>
  <si>
    <t>DIVERSE</t>
  </si>
  <si>
    <t>NEUT Starkstromkabel Eca NYCWY 4x50 SM/2</t>
  </si>
  <si>
    <t>NYCWY 4x50Sm/25</t>
  </si>
  <si>
    <t>NYCWY 4X120SM/70 Kunststoffkabel - Cu-Leiter 0.6/1kV Schnitt</t>
  </si>
  <si>
    <t>NYCWY 4X120SM/70</t>
  </si>
  <si>
    <t>LAPP PVC-Steuerleitung mit Schutzleiter ÖLFLEX CLASSIC 110 CY
5G6 TR500m</t>
  </si>
  <si>
    <t>1135605/500</t>
  </si>
  <si>
    <t>U.I. Lapp GmbH</t>
  </si>
  <si>
    <t>NEUT Starkstromkabel Eca NYCWY 4x70 SM/35 schwarz</t>
  </si>
  <si>
    <t>NYCWY 4x70SM/35</t>
  </si>
  <si>
    <t>NEUT Starkstromkabel Eca NYCWY 4x95 SM/5</t>
  </si>
  <si>
    <t>NYCWY 4x95SM/50</t>
  </si>
  <si>
    <t>1PROT Patchkabel halogenfrei grau PPK6A Cat6A-ISO 4P26 S/FTP
2xRJ45 20,0m</t>
  </si>
  <si>
    <t>Konfektionierte Leitung</t>
  </si>
  <si>
    <t>protec net</t>
  </si>
  <si>
    <t>Kabel &amp; Leitungen TITANEX 5G6 H07RN-F Gu</t>
  </si>
  <si>
    <t>TITANEX 5G6</t>
  </si>
  <si>
    <t>Titanex</t>
  </si>
  <si>
    <t>Helukabel SOLARFLEX®-X H1Z2Z2-K 713531 P</t>
  </si>
  <si>
    <t>Helukabel</t>
  </si>
  <si>
    <t>LAPP 4160900-500 Litze Multi-Standard SC</t>
  </si>
  <si>
    <t>4160900-500</t>
  </si>
  <si>
    <t>LAPP</t>
  </si>
  <si>
    <t>NYY-J 3x120 SM Eca S Starkstromkabel</t>
  </si>
  <si>
    <t>NYY-J 3x120 SM Eca S</t>
  </si>
  <si>
    <t>NYCWY 4x 70SM/ 35 Eca S Starkstromkabel</t>
  </si>
  <si>
    <t>NYCWY 4x 70SM/ 35 Eca S</t>
  </si>
  <si>
    <t>NYY-J 5x120 RM Eca S Starkstromkabel</t>
  </si>
  <si>
    <t>NYY-J 5x120 RM Eca S</t>
  </si>
  <si>
    <t>Kabel &amp; Leitungen NSGAFÖU 120/3KV SONDER</t>
  </si>
  <si>
    <t>NSGAFÖU 120/3KV</t>
  </si>
  <si>
    <t>Kabel &amp; Leitungen NYCWY 4X70SM/35 Kunsts</t>
  </si>
  <si>
    <t>NYCWY 4X70SM/35</t>
  </si>
  <si>
    <t>NYCWY 4x 50SM/ 25 Eca S Starkstromkabel</t>
  </si>
  <si>
    <t>NYCWY 4x 50SM/ 25 Eca S</t>
  </si>
  <si>
    <t>METZ Patchkabel-LWL OpDAT LC-D/E2000-D APC OS2 2m</t>
  </si>
  <si>
    <t>Konfektioniertes Lichtwellenleiterkabel</t>
  </si>
  <si>
    <t>151P1JOMA20E</t>
  </si>
  <si>
    <t>METZ CONNECT GmbH</t>
  </si>
  <si>
    <t>NEUT Starkstromkabel Eca NYY-J 5x50 RM s</t>
  </si>
  <si>
    <t>NYY-J 5x50</t>
  </si>
  <si>
    <t>NYCWY 4x 95SM/ 50 Eca S Starkstromkabel</t>
  </si>
  <si>
    <t>NYCWY 4x 95SM/ 50 Eca S</t>
  </si>
  <si>
    <t>Newlec NCAT7A_MS224P500T.1 Cat7A-Kabel S</t>
  </si>
  <si>
    <t>Kommunikationskabel</t>
  </si>
  <si>
    <t>Newlec</t>
  </si>
  <si>
    <t>Elektroinstallationsanlage, -gerät</t>
  </si>
  <si>
    <t>Kabel &amp; Leitungen J-H(ST)H 100X2X0,6 INS</t>
  </si>
  <si>
    <t>J-H(ST)H 100X2X0,6</t>
  </si>
  <si>
    <t>Kabel &amp; Leitungen NYY-O 1X150RM Kunststo</t>
  </si>
  <si>
    <t>NYY-O 1X150RM</t>
  </si>
  <si>
    <t>Kabel &amp; Leitungen NYCWY 4X50SM/25 Kunsts</t>
  </si>
  <si>
    <t>NYCWY 4X50SM/25</t>
  </si>
  <si>
    <t>Beleuchtungsanlage, -gerät</t>
  </si>
  <si>
    <t>LICH LED-Deckenleuchte TubolaK3 130° 400</t>
  </si>
  <si>
    <t>Leuchte</t>
  </si>
  <si>
    <t>lichtline GmbH</t>
  </si>
  <si>
    <t>TRILUX Onplana D09 OTA25 3000-840 ET 01</t>
  </si>
  <si>
    <t>TRILUX</t>
  </si>
  <si>
    <t>TRIL LED-Einbauleuchte Valineo G3 M84 PW</t>
  </si>
  <si>
    <t>WALD LED-Stehleuchte Lavigo DPS 14000 84</t>
  </si>
  <si>
    <t>Waldmann</t>
  </si>
  <si>
    <t>lichtline Feuchtraumleuchte LED-Feuchtra</t>
  </si>
  <si>
    <t>SCHU LED-Mastleuchte 474801LED</t>
  </si>
  <si>
    <t>Schuch</t>
  </si>
  <si>
    <t>LED-Feuchtraumleuchte 4000/5000/6500K 81</t>
  </si>
  <si>
    <t>Beleuchtungsanlage, -gerät (Sonstige)</t>
  </si>
  <si>
    <t>PHIL LED-Tube MAS LEDtube VLE UN 1500mm</t>
  </si>
  <si>
    <t>Leuchtmittel</t>
  </si>
  <si>
    <t>Philips</t>
  </si>
  <si>
    <t>PHIL Leuchtstofflampe Master TL-D Super</t>
  </si>
  <si>
    <t>Hager ADX482D FI-LS 4P 10kA C-32A 30mA T</t>
  </si>
  <si>
    <t>Fehlerstromschutzeinrichtung</t>
  </si>
  <si>
    <t>Hager</t>
  </si>
  <si>
    <t>Leitungsschutzschalter 3pol.,C-32A,10kA,</t>
  </si>
  <si>
    <t>Leitungsschutzeinrichtung</t>
  </si>
  <si>
    <t>Siemens 5SY4363-7 Leitungsschutzschalter</t>
  </si>
  <si>
    <t>Siemens</t>
  </si>
  <si>
    <t>ABB DS201 B16 A30 DS201A-B16/0,03 FI/LS-</t>
  </si>
  <si>
    <t>8012542058519 / 2CSR255180R1165</t>
  </si>
  <si>
    <t>ABB</t>
  </si>
  <si>
    <t>ABB F204 A-40/0.3 F204A-40/0,3 FI-Schutz</t>
  </si>
  <si>
    <t>Leergehäuse DDB100 für 10 Leisten DE6200</t>
  </si>
  <si>
    <t>Elektroinstallationsanlage, -gerät (Sonstige)</t>
  </si>
  <si>
    <t>DE620036868</t>
  </si>
  <si>
    <t>Corning</t>
  </si>
  <si>
    <t>MERT Raumcontroller Design MEG62155910 K</t>
  </si>
  <si>
    <t>Bussystem</t>
  </si>
  <si>
    <t>Merten</t>
  </si>
  <si>
    <t>PHOE QUINT POWER Stromversorgung QUINT-P</t>
  </si>
  <si>
    <t>Klemme (außer Freileitung)</t>
  </si>
  <si>
    <t>PHOENIX CONTACT</t>
  </si>
  <si>
    <t>PHOE Generatoranschlusskasten SOL-SC-2ST</t>
  </si>
  <si>
    <t>Elektroverteiler-System (inklusive Installationsverteiler)</t>
  </si>
  <si>
    <t>FI/LS-Schalter 10A B 30mA A A9D56610</t>
  </si>
  <si>
    <t>Schneider Electric</t>
  </si>
  <si>
    <t>RITT 19" Steckdosenleiste 5 Dosen mit FI</t>
  </si>
  <si>
    <t>Niederspannungs-Verteiler, ortsveränderlich</t>
  </si>
  <si>
    <t>Rittal</t>
  </si>
  <si>
    <t>Tiefenerder Typ Z D25 L1000 St/tZn TE251</t>
  </si>
  <si>
    <t>Erdungsanlage</t>
  </si>
  <si>
    <t>DEHN</t>
  </si>
  <si>
    <t>FI/LS-Schalter 4-polig, 10kA ADX482D</t>
  </si>
  <si>
    <t>ADX482D</t>
  </si>
  <si>
    <t>Leitungsschutzschalter 3pol.,C-63A,10kA,3M NCN363</t>
  </si>
  <si>
    <t>Sicherungsautomat 6kA 63A C 3p S203-C63</t>
  </si>
  <si>
    <t>Messtechnik, Prozessmesstechnik</t>
  </si>
  <si>
    <t>Metrel MI 3155 EU VDE-Prüfgeräte-Set kal</t>
  </si>
  <si>
    <t>Messgerät, Prüfgerät Sonderfälle</t>
  </si>
  <si>
    <t>Metrel</t>
  </si>
  <si>
    <t>GOSS Meisterpaket PROFITEST INTRO-Meiste</t>
  </si>
  <si>
    <t>M503B</t>
  </si>
  <si>
    <t>Gossen Metrawatt</t>
  </si>
  <si>
    <t>Mess- und Prüfgeräte-Set PROFiTEST MF #M</t>
  </si>
  <si>
    <t>M537D</t>
  </si>
  <si>
    <t>Siemens G1/2 Relativ Drucksensor 0bar bi</t>
  </si>
  <si>
    <t>7MF1565-3CD00-1AA1</t>
  </si>
  <si>
    <t>FLUK Wärmebildkamera-Kit FLK-TiS60+ 9HZ</t>
  </si>
  <si>
    <t>Messgerät, Temperatur</t>
  </si>
  <si>
    <t>Fluke</t>
  </si>
  <si>
    <t>Gossen Metrawatt METRAHIT AM TECH + GH H</t>
  </si>
  <si>
    <t>Messgerät, Elektrische Größen</t>
  </si>
  <si>
    <t>Steckverbindersystem</t>
  </si>
  <si>
    <t>Telegärtner RJ45 Stecker CAT 6A geschirm</t>
  </si>
  <si>
    <t>Steckverbinder</t>
  </si>
  <si>
    <t>Telegärtner</t>
  </si>
  <si>
    <t>Newlec HAMJSCAT6A AMJ-S Modul Cat.6Atief</t>
  </si>
  <si>
    <t>MENN CEE-Steckdosenkombination AMAXX 940</t>
  </si>
  <si>
    <t>Steckvorrichtung</t>
  </si>
  <si>
    <t>Mennekes</t>
  </si>
  <si>
    <t>MENN Wandsteckdose DUOi R 16A5P6h 400V I</t>
  </si>
  <si>
    <t>5712506H</t>
  </si>
  <si>
    <t>Niederspannungs-Schalttechnik</t>
  </si>
  <si>
    <t>PHOE Relaismodul PLC-RPT- 60DC/21</t>
  </si>
  <si>
    <t>Relais und Sockel</t>
  </si>
  <si>
    <t>Siemens 3RT1264-6AP36 Vakuumschütz,AC-3e</t>
  </si>
  <si>
    <t>Schütz (NS)</t>
  </si>
  <si>
    <t>3RT12646AP36</t>
  </si>
  <si>
    <t>Isolationsüberwachung m. Federklemme IR425-D4-2 B71036402</t>
  </si>
  <si>
    <t>Überwachungsgerät (Niederspannungs-Schalttechnik)</t>
  </si>
  <si>
    <t>B71036402</t>
  </si>
  <si>
    <t>BENDER</t>
  </si>
  <si>
    <t>PR Electronics 4100 Frequenzwandler, Uni</t>
  </si>
  <si>
    <t>PR Electronics</t>
  </si>
  <si>
    <t>Bezeichnung E2</t>
  </si>
  <si>
    <t>WG_Nr_E22</t>
  </si>
  <si>
    <t>Summe von Bestellvolumen</t>
  </si>
  <si>
    <t>Elektrisches Isolations- und Verbindungsmaterial</t>
  </si>
  <si>
    <t>Akkumulator, Batterie</t>
  </si>
  <si>
    <t>Schaltschrank, Gehäuse, Baugruppenträger</t>
  </si>
  <si>
    <t>Schutzanlage, -gerät</t>
  </si>
  <si>
    <t>Steuerung</t>
  </si>
  <si>
    <t>Kabel-, Rohr-, Schlauch-Verlegung (Elektroinstallation)</t>
  </si>
  <si>
    <t>Energieversorgungsgeräte</t>
  </si>
  <si>
    <t>Bauelement (Elektro)</t>
  </si>
  <si>
    <t>Signalverarbeitung</t>
  </si>
  <si>
    <t>Elektrischer Antrieb</t>
  </si>
  <si>
    <t>Sensorik, sicherheitsgerichtete Sensorik</t>
  </si>
  <si>
    <t>Aktor (Armatur)</t>
  </si>
  <si>
    <t>Elektro-, Automatisierungs- und Prozessleittechnik</t>
  </si>
  <si>
    <t>Transformator, Wandler, Spule</t>
  </si>
  <si>
    <t>Objekt-, Zutrittsüberwachungssystem</t>
  </si>
  <si>
    <t>Bildauswertung</t>
  </si>
  <si>
    <t>Generator</t>
  </si>
  <si>
    <t>Identifikation</t>
  </si>
  <si>
    <t>Wägetechnik Industrie</t>
  </si>
  <si>
    <t>Analysetechnik, -gerät</t>
  </si>
  <si>
    <t>Elektrische Drossel und Filter</t>
  </si>
  <si>
    <t>MS-Schaltgerät, -anlage</t>
  </si>
  <si>
    <t>Prozessleitsystem (PLS)</t>
  </si>
  <si>
    <t>Robotik, Handhabungstechnik</t>
  </si>
  <si>
    <t>Gesamtergebnis</t>
  </si>
  <si>
    <t>Installationsschalterprogramm</t>
  </si>
  <si>
    <t>Modulares Reiheneinbaugerät für Stromkreisverteiler</t>
  </si>
  <si>
    <t>Wärmegerät (elektrisch)</t>
  </si>
  <si>
    <t>Schmelzsicherungseinsatz</t>
  </si>
  <si>
    <t>Kabelverlegung (nicht Erdkabelverlegung)</t>
  </si>
  <si>
    <t>Verbindungsmaterial</t>
  </si>
  <si>
    <t>Schienenverteilersystem</t>
  </si>
  <si>
    <t>Schmelzsicherungssysteme</t>
  </si>
  <si>
    <t>Funkfernsteuerung (Haustechnik)</t>
  </si>
  <si>
    <t>Meldetechnik-/Signaltechnik</t>
  </si>
  <si>
    <t>Antriebstechnik für Tore, Rollläden, Fenster und Markisen</t>
  </si>
  <si>
    <t>Schutzschalterkomponente</t>
  </si>
  <si>
    <t>Klingel, Hausrufanlage</t>
  </si>
  <si>
    <t>Elektroinstallationsanlage</t>
  </si>
  <si>
    <t>Steuerungssystem für elektrische Installationstechnik</t>
  </si>
  <si>
    <t>Konfektionierte Niederspannungsleitung</t>
  </si>
  <si>
    <t>Kabel, Leitung (sonstige)</t>
  </si>
  <si>
    <t>Ex-Leuchte</t>
  </si>
  <si>
    <t>Lichtmast, Ausleger</t>
  </si>
  <si>
    <t>Messgerät, Druck</t>
  </si>
  <si>
    <t>Messtechnik, Prozessmesstechnik (Sonstige)</t>
  </si>
  <si>
    <t>Messgerät, Zeit</t>
  </si>
  <si>
    <t>Messgerät, Stand, Trennschicht</t>
  </si>
  <si>
    <t>Messgerät, Feuchte</t>
  </si>
  <si>
    <t>Messgerät, Durchfluss, Menge</t>
  </si>
  <si>
    <t>Kraftmessung</t>
  </si>
  <si>
    <t>Schall- und Schwingungsmessung</t>
  </si>
  <si>
    <t>Drehzahlmessung</t>
  </si>
  <si>
    <t>Messgerät, Bewegung</t>
  </si>
  <si>
    <t>Installationskanal Wand und Decke, Verdrahtungskanal</t>
  </si>
  <si>
    <t>Kabeltragsystem</t>
  </si>
  <si>
    <t>Kabelschuh, Aderendhülse, Verbinder</t>
  </si>
  <si>
    <t>Kabelgarnitur</t>
  </si>
  <si>
    <t>Energieverteilsystem/Schaltanlage</t>
  </si>
  <si>
    <t>Installationssäulensystem</t>
  </si>
  <si>
    <t>Unterflursystem</t>
  </si>
  <si>
    <t>Brandschutzkanal</t>
  </si>
  <si>
    <t>Kabelvergussmasse, Kabelkitt</t>
  </si>
  <si>
    <t>Leistungsschalter, Leistungstrennschalter (NS)</t>
  </si>
  <si>
    <t>Lastschalter, Lasttrennschalter, Steuerschalter</t>
  </si>
  <si>
    <t>Befehls- und Meldegerät</t>
  </si>
  <si>
    <t>Komponente für Niederspannungs-Schalttechnik</t>
  </si>
  <si>
    <t>Verbraucherabzweig, Motorabzweig</t>
  </si>
  <si>
    <t>Elektronisches Motorsteuer- und Motorschutzgerät</t>
  </si>
  <si>
    <t>Überlastschutzgerät</t>
  </si>
  <si>
    <t>Schienenverteilung (NS)</t>
  </si>
  <si>
    <t>Niederspannungs-Schalttechnik (sonstige)</t>
  </si>
  <si>
    <t>Industriesteckverbinder</t>
  </si>
  <si>
    <t>Steckverbinderkomponente </t>
  </si>
  <si>
    <t>Netzsteckverbinder</t>
  </si>
  <si>
    <t>Steckverbindersystem (Sonstige)</t>
  </si>
  <si>
    <t>Steckbare Gebäudeinstallation (Elektro)</t>
  </si>
  <si>
    <t>Gerätebatterie</t>
  </si>
  <si>
    <t>Akkumulator, Batterie (sonstige)</t>
  </si>
  <si>
    <t>Batterieladegerät</t>
  </si>
  <si>
    <t>Stationäre Batterie, Akkumulator</t>
  </si>
  <si>
    <t>Traktionsbatterie, Starterbatterie</t>
  </si>
  <si>
    <t>Brennstoffzelle</t>
  </si>
  <si>
    <t>Netzwerkschrank, Serverschrank</t>
  </si>
  <si>
    <t>Schaltschrank Klimatisierung</t>
  </si>
  <si>
    <t>Schaltschrank (leer)</t>
  </si>
  <si>
    <t>Einbaugehäuse</t>
  </si>
  <si>
    <t>Tür (Schaltschrank)</t>
  </si>
  <si>
    <t>Schaltschrank, Gehäuse, Baugruppenträger (Sonstige)</t>
  </si>
  <si>
    <t>Sockel (Schaltschrank)</t>
  </si>
  <si>
    <t>Wand (Schaltschrank)</t>
  </si>
  <si>
    <t>Montagegestell/Laborgestell/Laborwagen (Elektro/IT)</t>
  </si>
  <si>
    <t>Baugruppenträger</t>
  </si>
  <si>
    <t>19-Zoll-Ausbautechnik (Schaltschrank)</t>
  </si>
  <si>
    <t>Dachelement (Schaltschrank)</t>
  </si>
  <si>
    <t>Baugruppe mit Rastermaß 482,6 mm (19 Zoll)</t>
  </si>
  <si>
    <t>Speicherprogrammierbare Steuerung (SPS)</t>
  </si>
  <si>
    <t>Feldbus, Dezentrale Peripherie</t>
  </si>
  <si>
    <t>Steuerungs-Software</t>
  </si>
  <si>
    <t>Bedienen und Beobachten (HMI)</t>
  </si>
  <si>
    <t>Steuerung (Sonstige)</t>
  </si>
  <si>
    <t>PC-basierte Steuerungen</t>
  </si>
  <si>
    <t>Steuerbaustein</t>
  </si>
  <si>
    <t>Installationsrohr (Elektroinstallation)</t>
  </si>
  <si>
    <t>Kabelschutzschlauch (Elektroinstallation)</t>
  </si>
  <si>
    <t>Kabelschutzrohr (Elektroinstallation)</t>
  </si>
  <si>
    <t>Energieversorgungsgeräte (Sonstige)</t>
  </si>
  <si>
    <t>USV-Anlage (komplett)</t>
  </si>
  <si>
    <t>Gleichrichter</t>
  </si>
  <si>
    <t>Wechselrichter</t>
  </si>
  <si>
    <t>Bauelement (Elektro, Sonstige)</t>
  </si>
  <si>
    <t>Kondensator</t>
  </si>
  <si>
    <t>Widerstand</t>
  </si>
  <si>
    <t>Opto-Komponente</t>
  </si>
  <si>
    <t>Diskrete Komponente</t>
  </si>
  <si>
    <t>Leiterplatte (unbestückt)</t>
  </si>
  <si>
    <t>Applikationsspezifische Halbleiter</t>
  </si>
  <si>
    <t>Kühlvorrichtung (Elektronikbauteil)</t>
  </si>
  <si>
    <t>Display (Flüssigkristall)</t>
  </si>
  <si>
    <t>Speicher-Chip</t>
  </si>
  <si>
    <t>Analog-Komponente</t>
  </si>
  <si>
    <t>Induktor (Elektronik)</t>
  </si>
  <si>
    <t>Logik-Komponente</t>
  </si>
  <si>
    <t>Messumformer, Trenner</t>
  </si>
  <si>
    <t>Schutzeinrichtung für rotierende Maschinen (Baugruppe)</t>
  </si>
  <si>
    <t>Signalverarbeitung (sonstige)</t>
  </si>
  <si>
    <t>Wandler</t>
  </si>
  <si>
    <t>Regler (Signalverarbeitung)</t>
  </si>
  <si>
    <t>Registriergerät</t>
  </si>
  <si>
    <t>Anzeigegerät (Signalverarbeitung)</t>
  </si>
  <si>
    <t>Signalverarbeitungsgerät, elektrisch</t>
  </si>
  <si>
    <t>Wechselrichter (DC/AC)</t>
  </si>
  <si>
    <t>Frequenzumrichter</t>
  </si>
  <si>
    <t>Komponente zur dezentralen Antriebsinstallation</t>
  </si>
  <si>
    <t>Stromrichter für DC-Motor</t>
  </si>
  <si>
    <t>Elektrischer Antrieb (sonstige)</t>
  </si>
  <si>
    <t>Linearantrieb</t>
  </si>
  <si>
    <t>1-Phasen-Wechselstrommotor</t>
  </si>
  <si>
    <t>Synchronmotor</t>
  </si>
  <si>
    <t>Servomotor</t>
  </si>
  <si>
    <t>Leistungswiderstandsgerät</t>
  </si>
  <si>
    <t>Mechanischer Schalter (Sensorik)</t>
  </si>
  <si>
    <t>Optoelektronischer Sensor</t>
  </si>
  <si>
    <t>Sensorik, sicherheitsgerichtete Sensorik (Sonstige)</t>
  </si>
  <si>
    <t>Sicherheitsgerichteter mechanischer Schalter (Sensortechnik)</t>
  </si>
  <si>
    <t>Sensor für die Prozesstechnik</t>
  </si>
  <si>
    <t>Ultraschall Sensor, Schalter</t>
  </si>
  <si>
    <t>Drehgeber</t>
  </si>
  <si>
    <t>Elektromagnetische Ventilausrüstung</t>
  </si>
  <si>
    <t>Stellantrieb (elektrisch, für Armaturen)</t>
  </si>
  <si>
    <t>Transformator, Wandler, Spule (Sonstige)</t>
  </si>
  <si>
    <t>Steuertransformator</t>
  </si>
  <si>
    <t>Klingeltransformator</t>
  </si>
  <si>
    <t>Leistungstransformator</t>
  </si>
  <si>
    <t>Objekt-, Zutrittsüberwachungssystem (Sonstige)</t>
  </si>
  <si>
    <t>Gefahrenmeldesystem</t>
  </si>
  <si>
    <t>Zutritts-/Zeiterfassungssystem</t>
  </si>
  <si>
    <t>Intrusionsschutztechnik/Einbruchmeldetechnik</t>
  </si>
  <si>
    <t>Bildauswertung Komponente</t>
  </si>
  <si>
    <t>Identifikation, optisch</t>
  </si>
  <si>
    <t>Identifikation, induktiv</t>
  </si>
  <si>
    <t>Wägetechnik Industrie, diskontinuierlich</t>
  </si>
  <si>
    <t>Wägetechnik Industrie in Sonderbauform</t>
  </si>
  <si>
    <t>Wägetechnisches Modul</t>
  </si>
  <si>
    <t>PH, Redox, Leitfähigkeit (PAT)</t>
  </si>
  <si>
    <t>Elektrische Filter</t>
  </si>
  <si>
    <t>Schalter (Mittelspannung)</t>
  </si>
  <si>
    <t>PLS-Komponente</t>
  </si>
  <si>
    <t>Roboter</t>
  </si>
  <si>
    <t>Ergebnis</t>
  </si>
  <si>
    <t>Bewertung</t>
  </si>
  <si>
    <t>Bewertungspunkte / 1000</t>
  </si>
  <si>
    <t>LVP / UVP</t>
  </si>
  <si>
    <t>Rabatt</t>
  </si>
  <si>
    <t>Netto-Preis je VE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</si>
  <si>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</si>
  <si>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</si>
  <si>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</si>
  <si>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</si>
  <si>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</si>
  <si>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</si>
  <si>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</si>
  <si>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</si>
  <si>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</si>
  <si>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</si>
  <si>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</si>
  <si>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</si>
  <si>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</si>
  <si>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</si>
  <si>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</si>
  <si>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</si>
  <si>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</si>
  <si>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</si>
  <si>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</si>
  <si>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</si>
  <si>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</si>
  <si>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</si>
  <si>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</si>
  <si>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</si>
  <si>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</si>
  <si>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</si>
  <si>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</si>
  <si>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</si>
  <si>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</si>
  <si>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</si>
  <si>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</si>
  <si>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</si>
  <si>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</si>
  <si>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</si>
  <si>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</si>
  <si>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</si>
  <si>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</si>
  <si>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</si>
  <si>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1.3.1</t>
  </si>
  <si>
    <t>1.3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</si>
  <si>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</si>
  <si>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</si>
  <si>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</si>
  <si>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</si>
  <si>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</si>
  <si>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</si>
  <si>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</si>
  <si>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</si>
  <si>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</si>
  <si>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</si>
  <si>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</si>
  <si>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</si>
  <si>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</si>
  <si>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</si>
  <si>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1.4</t>
  </si>
  <si>
    <t>1.4.1</t>
  </si>
  <si>
    <t>1.4.2</t>
  </si>
  <si>
    <t>1.4.3</t>
  </si>
  <si>
    <t>1.4.4</t>
  </si>
  <si>
    <t>1.4.5</t>
  </si>
  <si>
    <t>1.4.6</t>
  </si>
  <si>
    <t>1.5</t>
  </si>
  <si>
    <t>1.5.1</t>
  </si>
  <si>
    <t>1.5.2</t>
  </si>
  <si>
    <t>1.5.3</t>
  </si>
  <si>
    <t>1.5.4</t>
  </si>
  <si>
    <t>1.6</t>
  </si>
  <si>
    <t>1.6.1</t>
  </si>
  <si>
    <t>1.6.2</t>
  </si>
  <si>
    <t>1.6.3</t>
  </si>
  <si>
    <t>1.6.4</t>
  </si>
  <si>
    <t>Nr.</t>
  </si>
  <si>
    <t>Punkte</t>
  </si>
  <si>
    <t>Anzahl an Artikel</t>
  </si>
  <si>
    <t>Top Marken1</t>
  </si>
  <si>
    <t>Top Marken2</t>
  </si>
  <si>
    <t>Top Marken3</t>
  </si>
  <si>
    <t>Top Marken4</t>
  </si>
  <si>
    <t>Top Marken5</t>
  </si>
  <si>
    <t>Top Marken6</t>
  </si>
  <si>
    <t>Top Marken7</t>
  </si>
  <si>
    <t>Top Marken8</t>
  </si>
  <si>
    <t>Top Marken9</t>
  </si>
  <si>
    <t>Top Marken10</t>
  </si>
  <si>
    <t>Top Marken11</t>
  </si>
  <si>
    <t>Top Marken12</t>
  </si>
  <si>
    <t>Top Marken13</t>
  </si>
  <si>
    <t>Top Marken14</t>
  </si>
  <si>
    <t>Top Marken15</t>
  </si>
  <si>
    <t>WG_Nr_Ebene2</t>
  </si>
  <si>
    <t>Bezeichnung Ebene2</t>
  </si>
  <si>
    <t>Verfügbar</t>
  </si>
  <si>
    <t>ja</t>
  </si>
  <si>
    <t>nein</t>
  </si>
  <si>
    <t>vergleichbar</t>
  </si>
  <si>
    <t>Wertung</t>
  </si>
  <si>
    <t>Rang</t>
  </si>
  <si>
    <t>Rang-Wertung</t>
  </si>
  <si>
    <t>ID</t>
  </si>
  <si>
    <t>Kapitel</t>
  </si>
  <si>
    <t>Umweltmanagement</t>
  </si>
  <si>
    <t>Die eingesetzte Transportverpackung weist eine hohe Recyclingfähigkeit auf. 
Nachweis: Nachhaltigkeitsdatenblatt, Umweltzeichen (z. B. FSC, Blauer Engel), Herstellererklärung (Produkt‑/Verpackungsbeschreibung)..</t>
  </si>
  <si>
    <t>Der Auftragnehmer ist nach dem Umweltmanagementsystem ISO 14001 / EMAS (oder vergleichbar) zertifiziert für den Standort bzw. die Organisationseinheit, die die vertragsgegenständliche Leistung erbringt.
Nachweis: Zertifikat nach ISO 14001, EMAS Registereintrag oder vergleichbar</t>
  </si>
  <si>
    <t>Transportfahrzeuge</t>
  </si>
  <si>
    <t>Transportverpackung</t>
  </si>
  <si>
    <t>Kriterium und Messgröße</t>
  </si>
  <si>
    <t>Nachweis</t>
  </si>
  <si>
    <t>Nachweis Name Dokument</t>
  </si>
  <si>
    <t xml:space="preserve">Anmerkung Bieter </t>
  </si>
  <si>
    <t>Bestätigung Auftraggeber</t>
  </si>
  <si>
    <t>Verpackungseinheit (VE)</t>
  </si>
  <si>
    <t>Menge pro VE</t>
  </si>
  <si>
    <t xml:space="preserve">Kommentierung </t>
  </si>
  <si>
    <t>Vergleichbar Menge pro VE</t>
  </si>
  <si>
    <t>Vergleichbar Kommentierung</t>
  </si>
  <si>
    <t>Bewertung Anzahl</t>
  </si>
  <si>
    <t>Bewertung TopMarken</t>
  </si>
  <si>
    <t>Bewertung Auftraggeber</t>
  </si>
  <si>
    <t>EAN / Hersteller-Nr.</t>
  </si>
  <si>
    <t>Vergleichbar Hersteller</t>
  </si>
  <si>
    <t>Vergleichbar Hersteller-Teile-Nr.</t>
  </si>
  <si>
    <t>VergleichbarEAN-Nr.</t>
  </si>
  <si>
    <t>Vergleichbar Kurztext</t>
  </si>
  <si>
    <t>Vergleichbar Verpackungseinheit</t>
  </si>
  <si>
    <t xml:space="preserve">Die zur Auftragsabwicklung eingesetzten Transportfahrzeuge nutzen hybride oder elektrische Antriebe.
Anteil der Fahrzeugflotte:
Nachweis: Eigenerklärung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</si>
</sst>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7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color rgb="FF000000"/>
      <name val="Calibri"/>
    </font>
    <font>
      <b/>
      <sz val="11"/>
      <color theme="7"/>
      <name val="Calibri"/>
    </font>
    <font>
      <sz val="11"/>
      <color theme="1"/>
      <name val="Calibri"/>
    </font>
    <font>
      <sz val="11"/>
      <color rgb="FF000000"/>
      <name val="Calibri"/>
    </font>
    <font>
      <sz val="8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D9E1F2"/>
        <bgColor rgb="FFD9E1F2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rgb="FF305496"/>
      </top>
      <bottom/>
      <diagonal/>
    </border>
    <border>
      <left/>
      <right/>
      <top style="thin">
        <color rgb="FF305496"/>
      </top>
      <bottom style="medium">
        <color rgb="FF305496"/>
      </bottom>
      <diagonal/>
    </border>
    <border>
      <left style="medium">
        <color rgb="FF1C5394"/>
      </left>
      <right/>
      <top style="medium">
        <color rgb="FF1C5394"/>
      </top>
      <bottom/>
      <diagonal/>
    </border>
    <border>
      <left/>
      <right style="medium">
        <color rgb="FF1C5394"/>
      </right>
      <top style="medium">
        <color rgb="FF1C5394"/>
      </top>
      <bottom/>
      <diagonal/>
    </border>
    <border>
      <left/>
      <right style="medium">
        <color rgb="FF5694DF"/>
      </right>
      <top/>
      <bottom/>
      <diagonal/>
    </border>
    <border>
      <left style="medium">
        <color rgb="FF5694DF"/>
      </left>
      <right style="medium">
        <color rgb="FF5694DF"/>
      </right>
      <top style="medium">
        <color rgb="FF1C5394"/>
      </top>
      <bottom/>
      <diagonal/>
    </border>
    <border>
      <left style="medium">
        <color rgb="FF5694DF"/>
      </left>
      <right style="medium">
        <color rgb="FF5694DF"/>
      </right>
      <top style="medium">
        <color rgb="FF5694DF"/>
      </top>
      <bottom/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87">
    <xf numFmtId="0" fontId="0" fillId="0" borderId="0" xfId="0"/>
    <xf numFmtId="0" fontId="2" fillId="3" borderId="0" xfId="0" applyFont="1" applyFill="1"/>
    <xf numFmtId="0" fontId="2" fillId="0" borderId="0" xfId="0" applyFont="1"/>
    <xf numFmtId="0" fontId="3" fillId="0" borderId="0" xfId="0" applyFont="1"/>
    <xf numFmtId="6" fontId="3" fillId="0" borderId="0" xfId="0" applyNumberFormat="1" applyFont="1"/>
    <xf numFmtId="0" fontId="4" fillId="4" borderId="0" xfId="0" applyFont="1" applyFill="1"/>
    <xf numFmtId="6" fontId="5" fillId="4" borderId="0" xfId="0" applyNumberFormat="1" applyFont="1" applyFill="1"/>
    <xf numFmtId="6" fontId="0" fillId="0" borderId="0" xfId="0" applyNumberFormat="1"/>
    <xf numFmtId="0" fontId="2" fillId="4" borderId="0" xfId="0" applyFont="1" applyFill="1"/>
    <xf numFmtId="1" fontId="0" fillId="0" borderId="0" xfId="0" applyNumberFormat="1"/>
    <xf numFmtId="10" fontId="3" fillId="0" borderId="0" xfId="0" applyNumberFormat="1" applyFont="1"/>
    <xf numFmtId="10" fontId="5" fillId="4" borderId="0" xfId="0" applyNumberFormat="1" applyFont="1" applyFill="1"/>
    <xf numFmtId="10" fontId="0" fillId="0" borderId="0" xfId="0" applyNumberFormat="1"/>
    <xf numFmtId="0" fontId="1" fillId="5" borderId="1" xfId="0" applyFont="1" applyFill="1" applyBorder="1"/>
    <xf numFmtId="0" fontId="1" fillId="5" borderId="0" xfId="0" applyFont="1" applyFill="1"/>
    <xf numFmtId="0" fontId="1" fillId="2" borderId="1" xfId="0" applyFont="1" applyFill="1" applyBorder="1"/>
    <xf numFmtId="0" fontId="2" fillId="0" borderId="2" xfId="0" applyFont="1" applyBorder="1"/>
    <xf numFmtId="6" fontId="2" fillId="0" borderId="2" xfId="0" applyNumberFormat="1" applyFont="1" applyBorder="1"/>
    <xf numFmtId="0" fontId="1" fillId="5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6" fontId="7" fillId="0" borderId="0" xfId="0" applyNumberFormat="1" applyFont="1"/>
    <xf numFmtId="10" fontId="7" fillId="0" borderId="0" xfId="0" applyNumberFormat="1" applyFont="1"/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6" fillId="0" borderId="0" xfId="0" applyFont="1"/>
    <xf numFmtId="0" fontId="9" fillId="5" borderId="1" xfId="0" applyFont="1" applyFill="1" applyBorder="1"/>
    <xf numFmtId="0" fontId="9" fillId="5" borderId="0" xfId="0" applyFont="1" applyFill="1"/>
    <xf numFmtId="0" fontId="9" fillId="5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wrapText="1"/>
    </xf>
    <xf numFmtId="0" fontId="13" fillId="0" borderId="0" xfId="0" applyFont="1"/>
    <xf numFmtId="0" fontId="10" fillId="0" borderId="0" xfId="0" applyFont="1"/>
    <xf numFmtId="1" fontId="13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49" fontId="0" fillId="0" borderId="0" xfId="0" applyNumberFormat="1"/>
    <xf numFmtId="44" fontId="0" fillId="0" borderId="0" xfId="1" applyFont="1"/>
    <xf numFmtId="0" fontId="6" fillId="6" borderId="0" xfId="0" applyFont="1" applyFill="1" applyAlignment="1">
      <alignment horizontal="center" vertical="center"/>
    </xf>
    <xf numFmtId="0" fontId="0" fillId="7" borderId="0" xfId="0" applyFill="1"/>
    <xf numFmtId="1" fontId="6" fillId="6" borderId="0" xfId="0" applyNumberFormat="1" applyFont="1" applyFill="1" applyAlignment="1">
      <alignment horizontal="center" vertical="center"/>
    </xf>
    <xf numFmtId="1" fontId="0" fillId="8" borderId="0" xfId="0" applyNumberFormat="1" applyFill="1" applyAlignment="1">
      <alignment horizontal="center" vertical="center"/>
    </xf>
    <xf numFmtId="0" fontId="10" fillId="9" borderId="0" xfId="0" applyFont="1" applyFill="1"/>
    <xf numFmtId="0" fontId="11" fillId="9" borderId="0" xfId="0" applyFont="1" applyFill="1"/>
    <xf numFmtId="0" fontId="11" fillId="9" borderId="0" xfId="0" applyFont="1" applyFill="1" applyAlignment="1">
      <alignment horizontal="center" vertical="center"/>
    </xf>
    <xf numFmtId="44" fontId="0" fillId="9" borderId="0" xfId="1" applyFont="1" applyFill="1"/>
    <xf numFmtId="0" fontId="15" fillId="0" borderId="6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0" xfId="0" applyFont="1"/>
    <xf numFmtId="0" fontId="15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10" borderId="0" xfId="0" applyFont="1" applyFill="1"/>
    <xf numFmtId="0" fontId="1" fillId="11" borderId="0" xfId="0" applyFont="1" applyFill="1"/>
    <xf numFmtId="0" fontId="0" fillId="13" borderId="0" xfId="0" applyFill="1"/>
    <xf numFmtId="0" fontId="0" fillId="10" borderId="0" xfId="0" applyFill="1"/>
    <xf numFmtId="0" fontId="16" fillId="13" borderId="0" xfId="0" applyFont="1" applyFill="1"/>
    <xf numFmtId="0" fontId="17" fillId="13" borderId="0" xfId="0" applyFont="1" applyFill="1" applyAlignment="1">
      <alignment horizontal="center" vertical="center"/>
    </xf>
    <xf numFmtId="0" fontId="18" fillId="5" borderId="1" xfId="0" applyFont="1" applyFill="1" applyBorder="1"/>
    <xf numFmtId="0" fontId="18" fillId="9" borderId="0" xfId="0" applyFont="1" applyFill="1"/>
    <xf numFmtId="0" fontId="19" fillId="0" borderId="0" xfId="0" applyFont="1"/>
    <xf numFmtId="0" fontId="20" fillId="0" borderId="0" xfId="0" applyFont="1"/>
    <xf numFmtId="1" fontId="0" fillId="9" borderId="0" xfId="0" applyNumberFormat="1" applyFill="1" applyAlignment="1">
      <alignment horizontal="center" vertical="center"/>
    </xf>
    <xf numFmtId="44" fontId="0" fillId="13" borderId="0" xfId="1" applyFont="1" applyFill="1"/>
    <xf numFmtId="0" fontId="1" fillId="7" borderId="0" xfId="0" applyFont="1" applyFill="1"/>
    <xf numFmtId="0" fontId="1" fillId="7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44" fontId="0" fillId="9" borderId="0" xfId="1" applyFont="1" applyFill="1" applyAlignment="1">
      <alignment horizontal="center" vertical="center"/>
    </xf>
    <xf numFmtId="9" fontId="0" fillId="9" borderId="0" xfId="2" applyFont="1" applyFill="1" applyAlignment="1">
      <alignment horizontal="center" vertical="center"/>
    </xf>
    <xf numFmtId="44" fontId="0" fillId="13" borderId="0" xfId="1" applyFont="1" applyFill="1" applyAlignment="1">
      <alignment horizontal="center" vertical="center"/>
    </xf>
    <xf numFmtId="10" fontId="0" fillId="13" borderId="0" xfId="2" applyNumberFormat="1" applyFont="1" applyFill="1" applyAlignment="1">
      <alignment horizontal="center" vertical="center"/>
    </xf>
    <xf numFmtId="9" fontId="0" fillId="13" borderId="0" xfId="2" applyFont="1" applyFill="1" applyAlignment="1">
      <alignment horizontal="center" vertical="center"/>
    </xf>
    <xf numFmtId="44" fontId="6" fillId="9" borderId="0" xfId="1" applyFont="1" applyFill="1" applyAlignment="1">
      <alignment horizontal="center" vertical="center"/>
    </xf>
    <xf numFmtId="44" fontId="6" fillId="0" borderId="0" xfId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9" borderId="0" xfId="1" applyNumberFormat="1" applyFont="1" applyFill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0" fontId="20" fillId="12" borderId="0" xfId="0" applyFont="1" applyFill="1"/>
  </cellXfs>
  <cellStyles count="3">
    <cellStyle name="Prozent" xfId="2" builtinId="5"/>
    <cellStyle name="Standard" xfId="0" builtinId="0"/>
    <cellStyle name="Währung" xfId="1" builtinId="4"/>
  </cellStyles>
  <dxfs count="6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numFmt numFmtId="1" formatCode="0"/>
    </dxf>
    <dxf>
      <numFmt numFmtId="14" formatCode="0.00%"/>
    </dxf>
    <dxf>
      <numFmt numFmtId="14" formatCode="0.00%"/>
    </dxf>
    <dxf>
      <numFmt numFmtId="14" formatCode="0.00%"/>
    </dxf>
    <dxf>
      <alignment horizontal="center" vertical="center"/>
    </dxf>
    <dxf>
      <numFmt numFmtId="14" formatCode="0.00%"/>
    </dxf>
    <dxf>
      <numFmt numFmtId="10" formatCode="#,##0\ &quot;€&quot;;[Red]\-#,##0\ &quot;€&quot;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indexed="64"/>
          <bgColor rgb="FF1F4E78"/>
        </patternFill>
      </fill>
    </dxf>
    <dxf>
      <font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medium">
          <color rgb="FF1C539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/>
        <bottom style="medium">
          <color rgb="FF1C539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1C5394"/>
        </left>
        <right/>
        <top/>
        <bottom style="medium">
          <color rgb="FF1C5394"/>
        </bottom>
      </border>
    </dxf>
    <dxf>
      <font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numFmt numFmtId="1" formatCode="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</font>
      <numFmt numFmtId="34" formatCode="_-* #,##0.00\ &quot;€&quot;_-;\-* #,##0.00\ &quot;€&quot;_-;_-* &quot;-&quot;??\ &quot;€&quot;_-;_-@_-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</font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indexed="64"/>
          <bgColor rgb="FF1F4E78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A9A24F1-58D1-4A8A-8A28-F651325171CE}" name="Tabelle14" displayName="Tabelle14" ref="A1:AA73" totalsRowCount="1" headerRowDxfId="68">
  <autoFilter ref="A1:AA72" xr:uid="{21EB5989-2A55-4A06-B406-63640D947DEE}"/>
  <tableColumns count="27">
    <tableColumn id="13" xr3:uid="{5F161ADD-D234-4C0A-8640-75A8D97346A0}" name="Nr." totalsRowLabel="Ergebnis" dataDxfId="67"/>
    <tableColumn id="1" xr3:uid="{808F8A2E-F3F4-4C50-BEE2-784A0CD84E81}" name="Warengruppen Bezeichnung"/>
    <tableColumn id="2" xr3:uid="{56478EFE-DC69-4081-9AE5-FFE499564A4E}" name="WG Nr. Ebene2"/>
    <tableColumn id="3" xr3:uid="{D90E76B4-2ECD-437B-80FA-28240DCB091E}" name="Einkaufsbeleg - Kurztext"/>
    <tableColumn id="4" xr3:uid="{672DD4E2-5140-439C-B75A-8A029BFAF6CB}" name="WG_Nr_E3"/>
    <tableColumn id="5" xr3:uid="{472D8CA5-03E1-4010-98B8-EFCEE5A2D3D3}" name="Bezeichnung E3"/>
    <tableColumn id="6" xr3:uid="{72BE5AE8-33CE-4CC5-98B7-F37008870757}" name="Warengruppe" dataDxfId="66" totalsRowDxfId="65"/>
    <tableColumn id="9" xr3:uid="{7A6A6ECF-EF6F-4E2C-949D-6D85CA154550}" name="EAN / Hersteller-Nr." dataDxfId="64" totalsRowDxfId="63"/>
    <tableColumn id="10" xr3:uid="{3CBB6131-B1C4-4BC7-BF19-2BF5F2F9065E}" name="Hersteller"/>
    <tableColumn id="15" xr3:uid="{93D7E084-F01B-4175-836A-B751AD8E9EBC}" name="Bewertungspunkte / 1000" totalsRowFunction="sum" dataDxfId="62" totalsRowDxfId="61"/>
    <tableColumn id="14" xr3:uid="{8EA425A3-4481-44F9-8E3C-047ED182AA01}" name="Verfügbar" dataDxfId="60" totalsRowDxfId="59"/>
    <tableColumn id="7" xr3:uid="{A475325C-E9A1-44FF-8654-A9FE5D0A7D9E}" name="LVP / UVP" dataDxfId="58" totalsRowDxfId="57" dataCellStyle="Währung"/>
    <tableColumn id="8" xr3:uid="{D1EE5F5F-143B-4B9F-B634-B1B86DCC3EB3}" name="Rabatt" dataDxfId="56" totalsRowDxfId="55" dataCellStyle="Prozent"/>
    <tableColumn id="11" xr3:uid="{F500EC2D-1796-4815-8DDC-DD69116B4D53}" name="Netto-Preis je VE" dataDxfId="54" totalsRowDxfId="53" dataCellStyle="Währung">
      <calculatedColumnFormula>Tabelle14[[#This Row],[LVP / UVP]]*(1-Tabelle14[[#This Row],[Rabatt]])</calculatedColumnFormula>
    </tableColumn>
    <tableColumn id="22" xr3:uid="{8378494D-86AD-4785-B8F1-06CDA9C94749}" name="Verpackungseinheit (VE)" dataDxfId="52" dataCellStyle="Währung"/>
    <tableColumn id="24" xr3:uid="{F5CD8BA6-AB13-41A1-A870-C9078A49D171}" name="Menge pro VE" dataDxfId="51" dataCellStyle="Währung"/>
    <tableColumn id="25" xr3:uid="{B9674B85-6F72-4A29-840B-BB09AE24940C}" name="Kommentierung " dataDxfId="50" dataCellStyle="Währung"/>
    <tableColumn id="21" xr3:uid="{B0575603-E3C0-4971-98CD-6F5034329CD5}" name="Vergleichbar Hersteller" dataDxfId="49" dataCellStyle="Währung"/>
    <tableColumn id="20" xr3:uid="{7E162124-CCC6-4FD6-97BF-9B6C38498C2C}" name="Vergleichbar Hersteller-Teile-Nr." dataDxfId="48" dataCellStyle="Währung"/>
    <tableColumn id="19" xr3:uid="{623ED5E9-733F-4868-B7DB-A37E65B974E0}" name="VergleichbarEAN-Nr." dataDxfId="47" dataCellStyle="Währung"/>
    <tableColumn id="28" xr3:uid="{25C05EAC-416A-4422-AF57-555FBEB0E60B}" name="Vergleichbar Kurztext" dataDxfId="46" dataCellStyle="Währung"/>
    <tableColumn id="23" xr3:uid="{94D6A2C8-0B3D-4A07-A380-A4ABE3FF58C6}" name="Vergleichbar Verpackungseinheit" dataDxfId="45" dataCellStyle="Währung"/>
    <tableColumn id="26" xr3:uid="{70E68D91-5B71-431B-85CE-3A9A04417006}" name="Vergleichbar Menge pro VE" dataDxfId="44" dataCellStyle="Währung"/>
    <tableColumn id="27" xr3:uid="{C84F59BF-D70B-4A53-95FF-50AEB5E7D032}" name="Vergleichbar Kommentierung" dataDxfId="43" dataCellStyle="Währung"/>
    <tableColumn id="18" xr3:uid="{242474B3-2DB2-4DEC-AF2E-EE245C560217}" name="Wertung" dataDxfId="42" totalsRowDxfId="41" dataCellStyle="Währung">
      <calculatedColumnFormula>IF(K2="","",IFERROR(VLOOKUP(K2,dropdown!B$2:C$4,2,FALSE),""))</calculatedColumnFormula>
    </tableColumn>
    <tableColumn id="17" xr3:uid="{930021EB-DD31-4D2F-83A4-A94CF08A7DA9}" name="Rang" dataDxfId="40" totalsRowDxfId="39" dataCellStyle="Währung"/>
    <tableColumn id="12" xr3:uid="{43F377C2-A8CD-4383-8F9C-403AFBEBF2B0}" name="Bewertung" totalsRowFunction="sum" dataDxfId="38" totalsRowDxfId="37">
      <calculatedColumnFormula>SUM(AA3:AA5)</calculatedColumnFormula>
    </tableColumn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EE38866-A4C3-4AEA-B0CF-63F60438B9DD}" name="Tabelle2" displayName="Tabelle2" ref="A1:U22" totalsRowCount="1">
  <autoFilter ref="A1:U21" xr:uid="{CEE38866-A4C3-4AEA-B0CF-63F60438B9DD}"/>
  <tableColumns count="21">
    <tableColumn id="1" xr3:uid="{FA9BC216-AC6B-4B0A-8BE5-D6970E9717A7}" name="Bezeichnung Ebene2" totalsRowLabel="Ergebnis"/>
    <tableColumn id="2" xr3:uid="{E531D0F4-11DA-4E88-83BB-C9C601D30A99}" name="WG_Nr_Ebene2">
      <calculatedColumnFormula>Tabelle2[[#This Row],[WG_Nr_Ebene2]]&amp;"0000"</calculatedColumnFormula>
    </tableColumn>
    <tableColumn id="3" xr3:uid="{AC54DAA2-56CC-4C57-AD2D-35331249BB5F}" name="Punkte" totalsRowFunction="sum"/>
    <tableColumn id="4" xr3:uid="{EDCF33F4-A7C4-4F41-B5A5-BAAD97ACB7F6}" name="Anzahl an Artikel" dataDxfId="36"/>
    <tableColumn id="5" xr3:uid="{CCEBE2B5-2813-4C0E-9018-1BC7CFA64B39}" name="Top Marken1" dataDxfId="35"/>
    <tableColumn id="6" xr3:uid="{69A9F441-9AA3-46C9-B6CC-D27CFD46FF54}" name="Top Marken2" dataDxfId="34"/>
    <tableColumn id="7" xr3:uid="{0F10DA22-D577-411D-83FC-80C2A0C5E345}" name="Top Marken3" dataDxfId="33"/>
    <tableColumn id="8" xr3:uid="{8C6CC86D-800B-4785-BAD1-71B3961AB974}" name="Top Marken4" dataDxfId="32"/>
    <tableColumn id="9" xr3:uid="{82E5C63D-D751-420A-A12E-81C81F91E89E}" name="Top Marken5" dataDxfId="31"/>
    <tableColumn id="10" xr3:uid="{5D38E2EC-C640-4105-9D96-E3EEB36A01F5}" name="Top Marken6" dataDxfId="30"/>
    <tableColumn id="11" xr3:uid="{C06F286B-6EBA-4A8B-BFA2-B65DE5901106}" name="Top Marken7" dataDxfId="29"/>
    <tableColumn id="12" xr3:uid="{57A9F51C-6A86-443F-AF6B-0EE7D48EA19F}" name="Top Marken8" dataDxfId="28"/>
    <tableColumn id="13" xr3:uid="{AF6708C2-6AE9-4199-8EDF-E5B1826AE7A0}" name="Top Marken9" dataDxfId="27"/>
    <tableColumn id="14" xr3:uid="{6A4235FF-D4BD-4C99-9D13-0E197AC5F6B2}" name="Top Marken10" dataDxfId="26"/>
    <tableColumn id="15" xr3:uid="{632C222D-827C-4EB3-BBCB-5129CD59CB96}" name="Top Marken11" dataDxfId="25"/>
    <tableColumn id="16" xr3:uid="{997A565C-E363-4BBC-8603-CF06BC3C1CB7}" name="Top Marken12" dataDxfId="24"/>
    <tableColumn id="17" xr3:uid="{57445D58-E17B-4EBE-9093-167690B4BC13}" name="Top Marken13" dataDxfId="23"/>
    <tableColumn id="18" xr3:uid="{695F829F-7AD0-4D81-A097-36C7A1AE48F7}" name="Top Marken14" dataDxfId="22"/>
    <tableColumn id="19" xr3:uid="{2E87CF1C-CA5B-476F-A2DE-343252B44B9D}" name="Top Marken15" dataDxfId="21"/>
    <tableColumn id="22" xr3:uid="{FBE7F869-C35E-4C5B-AD9D-F4C800B8751D}" name="Bewertung Anzahl" totalsRowFunction="sum"/>
    <tableColumn id="23" xr3:uid="{3BA45264-EF58-4004-977A-29A6AE910D7C}" name="Bewertung TopMarken" totalsRowFunction="sum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72E384A-890D-4FDC-81C0-6F6254B957BE}" name="Tabelle5" displayName="Tabelle5" ref="A1:H4" totalsRowShown="0" dataDxfId="20">
  <autoFilter ref="A1:H4" xr:uid="{772E384A-890D-4FDC-81C0-6F6254B957BE}"/>
  <tableColumns count="8">
    <tableColumn id="1" xr3:uid="{BC679709-2A1A-4AA4-98DF-57BF269D3D36}" name="ID" dataDxfId="19"/>
    <tableColumn id="2" xr3:uid="{1A2C6B91-17D7-4538-992B-2D1B11FFAB93}" name="Kapitel" dataDxfId="18"/>
    <tableColumn id="3" xr3:uid="{E575C2A8-5B75-45CA-AB5A-4BE70F97A9D0}" name="Kriterium und Messgröße" dataDxfId="17"/>
    <tableColumn id="4" xr3:uid="{3B9C66D0-1C98-4AC5-8CD3-FB853193710C}" name="Nachweis" dataDxfId="16"/>
    <tableColumn id="5" xr3:uid="{DE896621-D643-4996-94BE-FCA83EBBF3FC}" name="Nachweis Name Dokument" dataDxfId="15"/>
    <tableColumn id="6" xr3:uid="{40F875A0-1A98-4B54-AEE5-1550776BA200}" name="Anmerkung Bieter " dataDxfId="14"/>
    <tableColumn id="7" xr3:uid="{F2A260DE-4BB1-4B2A-A12F-E2CEFC7BFD60}" name="Bestätigung Auftraggeber" dataDxfId="13"/>
    <tableColumn id="8" xr3:uid="{B494F316-9931-4032-A7C5-1EF49747572A}" name="Bewertung Auftraggeber" dataDxfId="12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EB5989-2A55-4A06-B406-63640D947DEE}" name="Tabelle1" displayName="Tabelle1" ref="A1:O72" totalsRowShown="0" headerRowDxfId="11">
  <autoFilter ref="A1:O72" xr:uid="{21EB5989-2A55-4A06-B406-63640D947DEE}"/>
  <tableColumns count="15">
    <tableColumn id="1" xr3:uid="{60F6F896-10BE-4404-827E-FA4991D8C2FE}" name="Warengruppen Bezeichnung"/>
    <tableColumn id="2" xr3:uid="{B7C5AFB5-E00B-49FA-AD3E-5AE948CF9AA1}" name="WG Nr. Ebene2"/>
    <tableColumn id="3" xr3:uid="{C62EE6AD-AAF2-4AE4-8A6F-2A63C0FE6EE9}" name="Einkaufsbeleg - Kurztext"/>
    <tableColumn id="4" xr3:uid="{DF35F3A6-2C2B-4E0F-9901-64AD2D17DEE4}" name="WG_Nr_E3"/>
    <tableColumn id="5" xr3:uid="{4AC54CB7-B8BE-4423-BEC2-A40A181A4741}" name="Bezeichnung E3"/>
    <tableColumn id="6" xr3:uid="{17C31F94-C0DA-49F8-8CCA-96C84F6B2CD8}" name="Warengruppe"/>
    <tableColumn id="7" xr3:uid="{2708CFE3-0E78-4936-8928-B95899B78E86}" name="Bestellvolumen"/>
    <tableColumn id="8" xr3:uid="{7A462C6C-2450-4808-88AA-31A737F4B502}" name="Faktor" dataDxfId="10">
      <calculatedColumnFormula>Tabelle1[[#This Row],[Bestellvolumen]]/$G$2</calculatedColumnFormula>
    </tableColumn>
    <tableColumn id="11" xr3:uid="{E7EF6E9F-67BA-4237-A59B-313945EE35F2}" name="Gesamtfaktor" dataDxfId="9">
      <calculatedColumnFormula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calculatedColumnFormula>
    </tableColumn>
    <tableColumn id="9" xr3:uid="{B8A5A206-889A-4CF9-90DE-7FA9AC8947A0}" name="EAN" dataDxfId="8"/>
    <tableColumn id="10" xr3:uid="{E6A284C7-954C-4CCB-B7B9-5561116B32E5}" name="Hersteller"/>
    <tableColumn id="12" xr3:uid="{F4C0C871-3952-4928-B8F1-B592EAB7C0B1}" name="WG-Gewicht 2J ausgewählt" dataDxfId="7"/>
    <tableColumn id="13" xr3:uid="{2F2EF094-1392-4141-B06E-455BB45A01FD}" name="Rohfaktor Vorschlag" dataDxfId="6"/>
    <tableColumn id="14" xr3:uid="{FB0FD4EA-9B1D-4240-A501-8B46C1E6F6CB}" name="Finaler gerundeter Faktor" dataDxfId="5"/>
    <tableColumn id="15" xr3:uid="{62BCF284-72AF-4E6E-82A3-8AAE88948FAF}" name="Finale Bewertungspunkte / 1000" dataDxfId="4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7ADF0D2-6330-4A5B-AE8F-9392C499604D}" name="Tabelle4" displayName="Tabelle4" ref="B1:E6" totalsRowShown="0">
  <autoFilter ref="B1:E6" xr:uid="{17ADF0D2-6330-4A5B-AE8F-9392C499604D}"/>
  <tableColumns count="4">
    <tableColumn id="1" xr3:uid="{D01F18A7-B705-4291-86B6-0B6A7C0F611A}" name="Verfügbar"/>
    <tableColumn id="2" xr3:uid="{613A7361-9C95-4791-ADA5-90CB3A83667C}" name="Wertung"/>
    <tableColumn id="3" xr3:uid="{DBB517E9-2083-4590-A7D3-34074E9C091B}" name="Rang"/>
    <tableColumn id="4" xr3:uid="{DE9C583E-526B-447F-8B3D-10B3AD205CE0}" name="Rang-Wertung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F154E-26D6-47E0-9C17-53D4BCA2A1CE}">
  <dimension ref="A1:AA73"/>
  <sheetViews>
    <sheetView tabSelected="1" zoomScale="50" zoomScaleNormal="50" workbookViewId="0">
      <selection activeCell="K23" sqref="K23"/>
    </sheetView>
  </sheetViews>
  <sheetFormatPr baseColWidth="10" defaultColWidth="8.85546875" defaultRowHeight="15" x14ac:dyDescent="0.25"/>
  <cols>
    <col min="1" max="1" width="10.140625" bestFit="1" customWidth="1"/>
    <col min="2" max="2" width="31.85546875" bestFit="1" customWidth="1"/>
    <col min="3" max="3" width="16.28515625" bestFit="1" customWidth="1"/>
    <col min="4" max="4" width="59.28515625" bestFit="1" customWidth="1"/>
    <col min="5" max="5" width="13.140625" bestFit="1" customWidth="1"/>
    <col min="6" max="6" width="50.85546875" bestFit="1" customWidth="1"/>
    <col min="7" max="7" width="15.85546875" style="69" bestFit="1" customWidth="1"/>
    <col min="8" max="8" width="34.28515625" style="22" bestFit="1" customWidth="1"/>
    <col min="9" max="9" width="21.5703125" bestFit="1" customWidth="1"/>
    <col min="10" max="10" width="27.7109375" style="22" bestFit="1" customWidth="1"/>
    <col min="11" max="11" width="14" style="22" bestFit="1" customWidth="1"/>
    <col min="12" max="12" width="11.85546875" style="22" bestFit="1" customWidth="1"/>
    <col min="13" max="13" width="8.85546875" style="22"/>
    <col min="14" max="14" width="18" style="83" bestFit="1" customWidth="1"/>
    <col min="15" max="15" width="24.7109375" bestFit="1" customWidth="1"/>
    <col min="16" max="16" width="15.140625" bestFit="1" customWidth="1"/>
    <col min="17" max="17" width="26.85546875" customWidth="1"/>
    <col min="18" max="18" width="23.42578125" bestFit="1" customWidth="1"/>
    <col min="19" max="19" width="31.85546875" bestFit="1" customWidth="1"/>
    <col min="20" max="20" width="21.140625" bestFit="1" customWidth="1"/>
    <col min="21" max="21" width="51.7109375" customWidth="1"/>
    <col min="22" max="22" width="33.28515625" bestFit="1" customWidth="1"/>
    <col min="23" max="23" width="18" customWidth="1"/>
    <col min="24" max="24" width="56.140625" customWidth="1"/>
    <col min="25" max="25" width="10.85546875" customWidth="1"/>
    <col min="26" max="26" width="7.42578125" style="22" bestFit="1" customWidth="1"/>
    <col min="27" max="27" width="14.85546875" style="22" bestFit="1" customWidth="1"/>
  </cols>
  <sheetData>
    <row r="1" spans="1:27" x14ac:dyDescent="0.25">
      <c r="A1" s="14" t="s">
        <v>411</v>
      </c>
      <c r="B1" s="32" t="s">
        <v>0</v>
      </c>
      <c r="C1" s="32" t="s">
        <v>1</v>
      </c>
      <c r="D1" s="32" t="s">
        <v>2</v>
      </c>
      <c r="E1" s="32" t="s">
        <v>3</v>
      </c>
      <c r="F1" s="32" t="s">
        <v>4</v>
      </c>
      <c r="G1" s="66" t="s">
        <v>5</v>
      </c>
      <c r="H1" s="18" t="s">
        <v>458</v>
      </c>
      <c r="I1" s="33" t="s">
        <v>10</v>
      </c>
      <c r="J1" s="34" t="s">
        <v>336</v>
      </c>
      <c r="K1" s="74" t="s">
        <v>431</v>
      </c>
      <c r="L1" s="74" t="s">
        <v>337</v>
      </c>
      <c r="M1" s="74" t="s">
        <v>338</v>
      </c>
      <c r="N1" s="74" t="s">
        <v>339</v>
      </c>
      <c r="O1" s="60" t="s">
        <v>450</v>
      </c>
      <c r="P1" s="60" t="s">
        <v>451</v>
      </c>
      <c r="Q1" s="60" t="s">
        <v>452</v>
      </c>
      <c r="R1" s="61" t="s">
        <v>459</v>
      </c>
      <c r="S1" s="61" t="s">
        <v>460</v>
      </c>
      <c r="T1" s="61" t="s">
        <v>461</v>
      </c>
      <c r="U1" s="61" t="s">
        <v>462</v>
      </c>
      <c r="V1" s="61" t="s">
        <v>463</v>
      </c>
      <c r="W1" s="61" t="s">
        <v>453</v>
      </c>
      <c r="X1" s="61" t="s">
        <v>454</v>
      </c>
      <c r="Y1" s="72" t="s">
        <v>435</v>
      </c>
      <c r="Z1" s="73" t="s">
        <v>436</v>
      </c>
      <c r="AA1" s="73" t="s">
        <v>335</v>
      </c>
    </row>
    <row r="2" spans="1:27" x14ac:dyDescent="0.25">
      <c r="A2" s="42" t="s">
        <v>340</v>
      </c>
      <c r="B2" s="48" t="s">
        <v>15</v>
      </c>
      <c r="C2" s="48">
        <v>2706</v>
      </c>
      <c r="D2" s="49"/>
      <c r="E2" s="49"/>
      <c r="F2" s="49"/>
      <c r="G2" s="67"/>
      <c r="H2" s="50"/>
      <c r="I2" s="49"/>
      <c r="J2" s="70"/>
      <c r="K2" s="70"/>
      <c r="L2" s="76"/>
      <c r="M2" s="77"/>
      <c r="N2" s="81">
        <f>Tabelle14[[#This Row],[LVP / UVP]]*(1-Tabelle14[[#This Row],[Rabatt]])</f>
        <v>0</v>
      </c>
      <c r="O2" s="51"/>
      <c r="P2" s="51"/>
      <c r="Q2" s="51"/>
      <c r="R2" s="51"/>
      <c r="S2" s="51"/>
      <c r="T2" s="51"/>
      <c r="U2" s="51"/>
      <c r="V2" s="51"/>
      <c r="W2" s="51"/>
      <c r="X2" s="51"/>
      <c r="Y2" s="84" t="str">
        <f>IF(K2="","",IFERROR(VLOOKUP(K2,dropdown!B$2:C$4,2,FALSE),""))</f>
        <v/>
      </c>
      <c r="Z2" s="84"/>
      <c r="AA2" s="46">
        <f>SUM(AA3:AA29)</f>
        <v>25</v>
      </c>
    </row>
    <row r="3" spans="1:27" x14ac:dyDescent="0.25">
      <c r="A3" s="42" t="s">
        <v>341</v>
      </c>
      <c r="B3" s="31" t="s">
        <v>15</v>
      </c>
      <c r="C3" s="35">
        <v>2706</v>
      </c>
      <c r="D3" s="35" t="s">
        <v>16</v>
      </c>
      <c r="E3" s="35">
        <v>270621</v>
      </c>
      <c r="F3" s="35" t="s">
        <v>15</v>
      </c>
      <c r="G3" s="68">
        <v>27062102</v>
      </c>
      <c r="H3" s="36" t="s">
        <v>17</v>
      </c>
      <c r="I3" s="35" t="s">
        <v>18</v>
      </c>
      <c r="J3" s="21">
        <v>25</v>
      </c>
      <c r="K3" s="75" t="s">
        <v>434</v>
      </c>
      <c r="L3" s="78">
        <v>100</v>
      </c>
      <c r="M3" s="79">
        <v>9.5000000000000001E-2</v>
      </c>
      <c r="N3" s="82">
        <f>Tabelle14[[#This Row],[LVP / UVP]]*(1-Tabelle14[[#This Row],[Rabatt]])</f>
        <v>90.5</v>
      </c>
      <c r="O3" s="71"/>
      <c r="P3" s="71"/>
      <c r="Q3" s="71"/>
      <c r="R3" s="43"/>
      <c r="S3" s="43"/>
      <c r="T3" s="43"/>
      <c r="U3" s="43"/>
      <c r="V3" s="43"/>
      <c r="W3" s="43"/>
      <c r="X3" s="43"/>
      <c r="Y3" s="85">
        <f>IF(K3="","",IFERROR(VLOOKUP(K3,dropdown!B$2:C$4,2,FALSE),""))</f>
        <v>0.9</v>
      </c>
      <c r="Z3" s="85">
        <v>1</v>
      </c>
      <c r="AA3" s="47">
        <f>Tabelle14[[#This Row],[Rang]]*Tabelle14[[#This Row],[Bewertungspunkte / 1000]]</f>
        <v>25</v>
      </c>
    </row>
    <row r="4" spans="1:27" x14ac:dyDescent="0.25">
      <c r="A4" s="42" t="s">
        <v>342</v>
      </c>
      <c r="B4" s="31" t="s">
        <v>15</v>
      </c>
      <c r="C4" s="35">
        <v>2706</v>
      </c>
      <c r="D4" s="35" t="s">
        <v>19</v>
      </c>
      <c r="E4" s="35">
        <v>270621</v>
      </c>
      <c r="F4" s="35" t="s">
        <v>15</v>
      </c>
      <c r="G4" s="68">
        <v>27062102</v>
      </c>
      <c r="H4" s="36" t="s">
        <v>20</v>
      </c>
      <c r="I4" s="35" t="s">
        <v>18</v>
      </c>
      <c r="J4" s="21">
        <v>23</v>
      </c>
      <c r="K4" s="75" t="s">
        <v>432</v>
      </c>
      <c r="L4" s="78"/>
      <c r="M4" s="79"/>
      <c r="N4" s="82">
        <f>Tabelle14[[#This Row],[LVP / UVP]]*(1-Tabelle14[[#This Row],[Rabatt]])</f>
        <v>0</v>
      </c>
      <c r="O4" s="71"/>
      <c r="P4" s="71"/>
      <c r="Q4" s="71"/>
      <c r="R4" s="43"/>
      <c r="S4" s="43"/>
      <c r="T4" s="43"/>
      <c r="U4" s="43"/>
      <c r="V4" s="43"/>
      <c r="W4" s="43"/>
      <c r="X4" s="43"/>
      <c r="Y4" s="85">
        <f>IF(K4="","",IFERROR(VLOOKUP(K4,dropdown!B$2:C$4,2,FALSE),""))</f>
        <v>1</v>
      </c>
      <c r="Z4" s="85"/>
      <c r="AA4" s="47">
        <f>Tabelle14[[#This Row],[Rang]]*Tabelle14[[#This Row],[Bewertungspunkte / 1000]]</f>
        <v>0</v>
      </c>
    </row>
    <row r="5" spans="1:27" x14ac:dyDescent="0.25">
      <c r="A5" s="42" t="s">
        <v>343</v>
      </c>
      <c r="B5" s="31" t="s">
        <v>15</v>
      </c>
      <c r="C5" s="35">
        <v>2706</v>
      </c>
      <c r="D5" s="37" t="s">
        <v>21</v>
      </c>
      <c r="E5" s="35">
        <v>270600</v>
      </c>
      <c r="F5" s="35" t="s">
        <v>15</v>
      </c>
      <c r="G5" s="68">
        <v>27060000</v>
      </c>
      <c r="H5" s="36" t="s">
        <v>22</v>
      </c>
      <c r="I5" s="35" t="s">
        <v>18</v>
      </c>
      <c r="J5" s="21">
        <v>20</v>
      </c>
      <c r="K5" s="75"/>
      <c r="L5" s="78"/>
      <c r="M5" s="79"/>
      <c r="N5" s="82">
        <f>Tabelle14[[#This Row],[LVP / UVP]]*(1-Tabelle14[[#This Row],[Rabatt]])</f>
        <v>0</v>
      </c>
      <c r="O5" s="71"/>
      <c r="P5" s="71"/>
      <c r="Q5" s="71"/>
      <c r="R5" s="43"/>
      <c r="S5" s="43"/>
      <c r="T5" s="43"/>
      <c r="U5" s="43"/>
      <c r="V5" s="43"/>
      <c r="W5" s="43"/>
      <c r="X5" s="43"/>
      <c r="Y5" s="85" t="str">
        <f>IF(K5="","",IFERROR(VLOOKUP(K5,dropdown!B$2:C$4,2,FALSE),""))</f>
        <v/>
      </c>
      <c r="Z5" s="85"/>
      <c r="AA5" s="47">
        <f>Tabelle14[[#This Row],[Rang]]*Tabelle14[[#This Row],[Bewertungspunkte / 1000]]</f>
        <v>0</v>
      </c>
    </row>
    <row r="6" spans="1:27" ht="30" x14ac:dyDescent="0.25">
      <c r="A6" s="42" t="s">
        <v>344</v>
      </c>
      <c r="B6" s="31" t="s">
        <v>15</v>
      </c>
      <c r="C6" s="35">
        <v>2706</v>
      </c>
      <c r="D6" s="37" t="s">
        <v>23</v>
      </c>
      <c r="E6" s="35">
        <v>270620</v>
      </c>
      <c r="F6" s="35" t="s">
        <v>15</v>
      </c>
      <c r="G6" s="68">
        <v>27062010</v>
      </c>
      <c r="H6" s="36" t="s">
        <v>24</v>
      </c>
      <c r="I6" s="35" t="s">
        <v>25</v>
      </c>
      <c r="J6" s="21">
        <v>12</v>
      </c>
      <c r="K6" s="75"/>
      <c r="L6" s="78"/>
      <c r="M6" s="79"/>
      <c r="N6" s="82">
        <f>Tabelle14[[#This Row],[LVP / UVP]]*(1-Tabelle14[[#This Row],[Rabatt]])</f>
        <v>0</v>
      </c>
      <c r="O6" s="71"/>
      <c r="P6" s="71"/>
      <c r="Q6" s="71"/>
      <c r="R6" s="43"/>
      <c r="S6" s="43"/>
      <c r="T6" s="43"/>
      <c r="U6" s="43"/>
      <c r="V6" s="43"/>
      <c r="W6" s="43"/>
      <c r="X6" s="43"/>
      <c r="Y6" s="85" t="str">
        <f>IF(K6="","",IFERROR(VLOOKUP(K6,dropdown!B$2:C$4,2,FALSE),""))</f>
        <v/>
      </c>
      <c r="Z6" s="85"/>
      <c r="AA6" s="47">
        <f>Tabelle14[[#This Row],[Rang]]*Tabelle14[[#This Row],[Bewertungspunkte / 1000]]</f>
        <v>0</v>
      </c>
    </row>
    <row r="7" spans="1:27" x14ac:dyDescent="0.25">
      <c r="A7" s="42" t="s">
        <v>345</v>
      </c>
      <c r="B7" s="31" t="s">
        <v>15</v>
      </c>
      <c r="C7" s="35">
        <v>2706</v>
      </c>
      <c r="D7" s="35" t="s">
        <v>26</v>
      </c>
      <c r="E7" s="35">
        <v>270621</v>
      </c>
      <c r="F7" s="35" t="s">
        <v>15</v>
      </c>
      <c r="G7" s="68">
        <v>27062102</v>
      </c>
      <c r="H7" s="36" t="s">
        <v>27</v>
      </c>
      <c r="I7" s="35" t="s">
        <v>18</v>
      </c>
      <c r="J7" s="21">
        <v>15</v>
      </c>
      <c r="K7" s="75"/>
      <c r="L7" s="78"/>
      <c r="M7" s="79"/>
      <c r="N7" s="82">
        <f>Tabelle14[[#This Row],[LVP / UVP]]*(1-Tabelle14[[#This Row],[Rabatt]])</f>
        <v>0</v>
      </c>
      <c r="O7" s="71"/>
      <c r="P7" s="71"/>
      <c r="Q7" s="71"/>
      <c r="R7" s="43"/>
      <c r="S7" s="43"/>
      <c r="T7" s="43"/>
      <c r="U7" s="43"/>
      <c r="V7" s="43"/>
      <c r="W7" s="43"/>
      <c r="X7" s="43"/>
      <c r="Y7" s="85" t="str">
        <f>IF(K7="","",IFERROR(VLOOKUP(K7,dropdown!B$2:C$4,2,FALSE),""))</f>
        <v/>
      </c>
      <c r="Z7" s="85"/>
      <c r="AA7" s="47">
        <f>Tabelle14[[#This Row],[Rang]]*Tabelle14[[#This Row],[Bewertungspunkte / 1000]]</f>
        <v>0</v>
      </c>
    </row>
    <row r="8" spans="1:27" x14ac:dyDescent="0.25">
      <c r="A8" s="42" t="s">
        <v>346</v>
      </c>
      <c r="B8" s="31" t="s">
        <v>15</v>
      </c>
      <c r="C8" s="35">
        <v>2706</v>
      </c>
      <c r="D8" s="35" t="s">
        <v>28</v>
      </c>
      <c r="E8" s="35">
        <v>270621</v>
      </c>
      <c r="F8" s="35" t="s">
        <v>15</v>
      </c>
      <c r="G8" s="68">
        <v>27062102</v>
      </c>
      <c r="H8" s="36" t="s">
        <v>29</v>
      </c>
      <c r="I8" s="35" t="s">
        <v>18</v>
      </c>
      <c r="J8" s="21">
        <v>15</v>
      </c>
      <c r="K8" s="75"/>
      <c r="L8" s="78"/>
      <c r="M8" s="79"/>
      <c r="N8" s="82">
        <f>Tabelle14[[#This Row],[LVP / UVP]]*(1-Tabelle14[[#This Row],[Rabatt]])</f>
        <v>0</v>
      </c>
      <c r="O8" s="71"/>
      <c r="P8" s="71"/>
      <c r="Q8" s="71"/>
      <c r="R8" s="43"/>
      <c r="S8" s="43"/>
      <c r="T8" s="43"/>
      <c r="U8" s="43"/>
      <c r="V8" s="43"/>
      <c r="W8" s="43"/>
      <c r="X8" s="43"/>
      <c r="Y8" s="85" t="str">
        <f>IF(K8="","",IFERROR(VLOOKUP(K8,dropdown!B$2:C$4,2,FALSE),""))</f>
        <v/>
      </c>
      <c r="Z8" s="85"/>
      <c r="AA8" s="47">
        <f>Tabelle14[[#This Row],[Rang]]*Tabelle14[[#This Row],[Bewertungspunkte / 1000]]</f>
        <v>0</v>
      </c>
    </row>
    <row r="9" spans="1:27" ht="45" x14ac:dyDescent="0.25">
      <c r="A9" s="42" t="s">
        <v>347</v>
      </c>
      <c r="B9" s="31" t="s">
        <v>15</v>
      </c>
      <c r="C9" s="35">
        <v>2706</v>
      </c>
      <c r="D9" s="37" t="s">
        <v>30</v>
      </c>
      <c r="E9" s="35">
        <v>270603</v>
      </c>
      <c r="F9" s="35" t="s">
        <v>31</v>
      </c>
      <c r="G9" s="68">
        <v>27060308</v>
      </c>
      <c r="H9" s="36">
        <v>5300579</v>
      </c>
      <c r="I9" s="35" t="s">
        <v>32</v>
      </c>
      <c r="J9" s="21">
        <v>15</v>
      </c>
      <c r="K9" s="75"/>
      <c r="L9" s="78"/>
      <c r="M9" s="79"/>
      <c r="N9" s="82">
        <f>Tabelle14[[#This Row],[LVP / UVP]]*(1-Tabelle14[[#This Row],[Rabatt]])</f>
        <v>0</v>
      </c>
      <c r="O9" s="71"/>
      <c r="P9" s="71"/>
      <c r="Q9" s="71"/>
      <c r="R9" s="43"/>
      <c r="S9" s="43"/>
      <c r="T9" s="43"/>
      <c r="U9" s="43"/>
      <c r="V9" s="43"/>
      <c r="W9" s="43"/>
      <c r="X9" s="43"/>
      <c r="Y9" s="85" t="str">
        <f>IF(K9="","",IFERROR(VLOOKUP(K9,dropdown!B$2:C$4,2,FALSE),""))</f>
        <v/>
      </c>
      <c r="Z9" s="85"/>
      <c r="AA9" s="47">
        <f>Tabelle14[[#This Row],[Rang]]*Tabelle14[[#This Row],[Bewertungspunkte / 1000]]</f>
        <v>0</v>
      </c>
    </row>
    <row r="10" spans="1:27" x14ac:dyDescent="0.25">
      <c r="A10" s="42" t="s">
        <v>348</v>
      </c>
      <c r="B10" s="31" t="s">
        <v>15</v>
      </c>
      <c r="C10" s="35">
        <v>2706</v>
      </c>
      <c r="D10" s="35" t="s">
        <v>33</v>
      </c>
      <c r="E10" s="35">
        <v>270600</v>
      </c>
      <c r="F10" s="35" t="s">
        <v>15</v>
      </c>
      <c r="G10" s="68">
        <v>27060000</v>
      </c>
      <c r="H10" s="36" t="s">
        <v>34</v>
      </c>
      <c r="I10" s="35" t="s">
        <v>35</v>
      </c>
      <c r="J10" s="21">
        <v>10</v>
      </c>
      <c r="K10" s="75"/>
      <c r="L10" s="78"/>
      <c r="M10" s="79"/>
      <c r="N10" s="82">
        <f>Tabelle14[[#This Row],[LVP / UVP]]*(1-Tabelle14[[#This Row],[Rabatt]])</f>
        <v>0</v>
      </c>
      <c r="O10" s="71"/>
      <c r="P10" s="71"/>
      <c r="Q10" s="71"/>
      <c r="R10" s="43"/>
      <c r="S10" s="43"/>
      <c r="T10" s="43"/>
      <c r="U10" s="43"/>
      <c r="V10" s="43"/>
      <c r="W10" s="43"/>
      <c r="X10" s="43"/>
      <c r="Y10" s="85" t="str">
        <f>IF(K10="","",IFERROR(VLOOKUP(K10,dropdown!B$2:C$4,2,FALSE),""))</f>
        <v/>
      </c>
      <c r="Z10" s="85"/>
      <c r="AA10" s="47">
        <f>Tabelle14[[#This Row],[Rang]]*Tabelle14[[#This Row],[Bewertungspunkte / 1000]]</f>
        <v>0</v>
      </c>
    </row>
    <row r="11" spans="1:27" x14ac:dyDescent="0.25">
      <c r="A11" s="42" t="s">
        <v>349</v>
      </c>
      <c r="B11" s="31" t="s">
        <v>15</v>
      </c>
      <c r="C11" s="35">
        <v>2706</v>
      </c>
      <c r="D11" s="35" t="s">
        <v>36</v>
      </c>
      <c r="E11" s="35">
        <v>270620</v>
      </c>
      <c r="F11" s="35" t="s">
        <v>15</v>
      </c>
      <c r="G11" s="68">
        <v>27062011</v>
      </c>
      <c r="H11" s="36">
        <v>713531</v>
      </c>
      <c r="I11" s="35" t="s">
        <v>37</v>
      </c>
      <c r="J11" s="21">
        <v>10</v>
      </c>
      <c r="K11" s="75"/>
      <c r="L11" s="78"/>
      <c r="M11" s="79"/>
      <c r="N11" s="82">
        <f>Tabelle14[[#This Row],[LVP / UVP]]*(1-Tabelle14[[#This Row],[Rabatt]])</f>
        <v>0</v>
      </c>
      <c r="O11" s="71"/>
      <c r="P11" s="71"/>
      <c r="Q11" s="71"/>
      <c r="R11" s="43"/>
      <c r="S11" s="43"/>
      <c r="T11" s="43"/>
      <c r="U11" s="43"/>
      <c r="V11" s="43"/>
      <c r="W11" s="43"/>
      <c r="X11" s="43"/>
      <c r="Y11" s="85" t="str">
        <f>IF(K11="","",IFERROR(VLOOKUP(K11,dropdown!B$2:C$4,2,FALSE),""))</f>
        <v/>
      </c>
      <c r="Z11" s="85"/>
      <c r="AA11" s="47">
        <f>Tabelle14[[#This Row],[Rang]]*Tabelle14[[#This Row],[Bewertungspunkte / 1000]]</f>
        <v>0</v>
      </c>
    </row>
    <row r="12" spans="1:27" x14ac:dyDescent="0.25">
      <c r="A12" s="42" t="s">
        <v>350</v>
      </c>
      <c r="B12" s="31" t="s">
        <v>15</v>
      </c>
      <c r="C12" s="35">
        <v>2706</v>
      </c>
      <c r="D12" s="35" t="s">
        <v>38</v>
      </c>
      <c r="E12" s="35">
        <v>270620</v>
      </c>
      <c r="F12" s="35" t="s">
        <v>15</v>
      </c>
      <c r="G12" s="68">
        <v>27062001</v>
      </c>
      <c r="H12" s="36" t="s">
        <v>39</v>
      </c>
      <c r="I12" s="35" t="s">
        <v>40</v>
      </c>
      <c r="J12" s="21">
        <v>10</v>
      </c>
      <c r="K12" s="75"/>
      <c r="L12" s="78"/>
      <c r="M12" s="79"/>
      <c r="N12" s="82">
        <f>Tabelle14[[#This Row],[LVP / UVP]]*(1-Tabelle14[[#This Row],[Rabatt]])</f>
        <v>0</v>
      </c>
      <c r="O12" s="71"/>
      <c r="P12" s="71"/>
      <c r="Q12" s="71"/>
      <c r="R12" s="43"/>
      <c r="S12" s="43"/>
      <c r="T12" s="43"/>
      <c r="U12" s="43"/>
      <c r="V12" s="43"/>
      <c r="W12" s="43"/>
      <c r="X12" s="43"/>
      <c r="Y12" s="85" t="str">
        <f>IF(K12="","",IFERROR(VLOOKUP(K12,dropdown!B$2:C$4,2,FALSE),""))</f>
        <v/>
      </c>
      <c r="Z12" s="85"/>
      <c r="AA12" s="47">
        <f>Tabelle14[[#This Row],[Rang]]*Tabelle14[[#This Row],[Bewertungspunkte / 1000]]</f>
        <v>0</v>
      </c>
    </row>
    <row r="13" spans="1:27" x14ac:dyDescent="0.25">
      <c r="A13" s="42" t="s">
        <v>351</v>
      </c>
      <c r="B13" s="31" t="s">
        <v>15</v>
      </c>
      <c r="C13" s="35">
        <v>2706</v>
      </c>
      <c r="D13" s="35" t="s">
        <v>41</v>
      </c>
      <c r="E13" s="35">
        <v>270621</v>
      </c>
      <c r="F13" s="35" t="s">
        <v>15</v>
      </c>
      <c r="G13" s="68">
        <v>27062102</v>
      </c>
      <c r="H13" s="36" t="s">
        <v>42</v>
      </c>
      <c r="I13" s="35" t="s">
        <v>18</v>
      </c>
      <c r="J13" s="21">
        <v>10</v>
      </c>
      <c r="K13" s="75"/>
      <c r="L13" s="78"/>
      <c r="M13" s="79"/>
      <c r="N13" s="82">
        <f>Tabelle14[[#This Row],[LVP / UVP]]*(1-Tabelle14[[#This Row],[Rabatt]])</f>
        <v>0</v>
      </c>
      <c r="O13" s="71"/>
      <c r="P13" s="71"/>
      <c r="Q13" s="71"/>
      <c r="R13" s="43"/>
      <c r="S13" s="43"/>
      <c r="T13" s="43"/>
      <c r="U13" s="43"/>
      <c r="V13" s="43"/>
      <c r="W13" s="43"/>
      <c r="X13" s="43"/>
      <c r="Y13" s="85" t="str">
        <f>IF(K13="","",IFERROR(VLOOKUP(K13,dropdown!B$2:C$4,2,FALSE),""))</f>
        <v/>
      </c>
      <c r="Z13" s="85"/>
      <c r="AA13" s="47">
        <f>Tabelle14[[#This Row],[Rang]]*Tabelle14[[#This Row],[Bewertungspunkte / 1000]]</f>
        <v>0</v>
      </c>
    </row>
    <row r="14" spans="1:27" x14ac:dyDescent="0.25">
      <c r="A14" s="42" t="s">
        <v>352</v>
      </c>
      <c r="B14" s="31" t="s">
        <v>15</v>
      </c>
      <c r="C14" s="35">
        <v>2706</v>
      </c>
      <c r="D14" s="35" t="s">
        <v>43</v>
      </c>
      <c r="E14" s="35">
        <v>270621</v>
      </c>
      <c r="F14" s="35" t="s">
        <v>15</v>
      </c>
      <c r="G14" s="68">
        <v>27062102</v>
      </c>
      <c r="H14" s="36" t="s">
        <v>44</v>
      </c>
      <c r="I14" s="35" t="s">
        <v>18</v>
      </c>
      <c r="J14" s="21">
        <v>10</v>
      </c>
      <c r="K14" s="75"/>
      <c r="L14" s="78"/>
      <c r="M14" s="79"/>
      <c r="N14" s="82">
        <f>Tabelle14[[#This Row],[LVP / UVP]]*(1-Tabelle14[[#This Row],[Rabatt]])</f>
        <v>0</v>
      </c>
      <c r="O14" s="71"/>
      <c r="P14" s="71"/>
      <c r="Q14" s="71"/>
      <c r="R14" s="43"/>
      <c r="S14" s="43"/>
      <c r="T14" s="43"/>
      <c r="U14" s="43"/>
      <c r="V14" s="43"/>
      <c r="W14" s="43"/>
      <c r="X14" s="43"/>
      <c r="Y14" s="85" t="str">
        <f>IF(K14="","",IFERROR(VLOOKUP(K14,dropdown!B$2:C$4,2,FALSE),""))</f>
        <v/>
      </c>
      <c r="Z14" s="85"/>
      <c r="AA14" s="47">
        <f>Tabelle14[[#This Row],[Rang]]*Tabelle14[[#This Row],[Bewertungspunkte / 1000]]</f>
        <v>0</v>
      </c>
    </row>
    <row r="15" spans="1:27" x14ac:dyDescent="0.25">
      <c r="A15" s="42" t="s">
        <v>353</v>
      </c>
      <c r="B15" s="31" t="s">
        <v>15</v>
      </c>
      <c r="C15" s="35">
        <v>2706</v>
      </c>
      <c r="D15" s="35" t="s">
        <v>45</v>
      </c>
      <c r="E15" s="35">
        <v>270621</v>
      </c>
      <c r="F15" s="35" t="s">
        <v>15</v>
      </c>
      <c r="G15" s="68">
        <v>27062102</v>
      </c>
      <c r="H15" s="36" t="s">
        <v>46</v>
      </c>
      <c r="I15" s="35" t="s">
        <v>18</v>
      </c>
      <c r="J15" s="21">
        <v>10</v>
      </c>
      <c r="K15" s="75"/>
      <c r="L15" s="78"/>
      <c r="M15" s="79"/>
      <c r="N15" s="82">
        <f>Tabelle14[[#This Row],[LVP / UVP]]*(1-Tabelle14[[#This Row],[Rabatt]])</f>
        <v>0</v>
      </c>
      <c r="O15" s="71"/>
      <c r="P15" s="71"/>
      <c r="Q15" s="71"/>
      <c r="R15" s="43"/>
      <c r="S15" s="43"/>
      <c r="T15" s="43"/>
      <c r="U15" s="43"/>
      <c r="V15" s="43"/>
      <c r="W15" s="43"/>
      <c r="X15" s="43"/>
      <c r="Y15" s="85" t="str">
        <f>IF(K15="","",IFERROR(VLOOKUP(K15,dropdown!B$2:C$4,2,FALSE),""))</f>
        <v/>
      </c>
      <c r="Z15" s="85"/>
      <c r="AA15" s="47">
        <f>Tabelle14[[#This Row],[Rang]]*Tabelle14[[#This Row],[Bewertungspunkte / 1000]]</f>
        <v>0</v>
      </c>
    </row>
    <row r="16" spans="1:27" x14ac:dyDescent="0.25">
      <c r="A16" s="42" t="s">
        <v>354</v>
      </c>
      <c r="B16" s="31" t="s">
        <v>15</v>
      </c>
      <c r="C16" s="35">
        <v>2706</v>
      </c>
      <c r="D16" s="35" t="s">
        <v>47</v>
      </c>
      <c r="E16" s="35">
        <v>270620</v>
      </c>
      <c r="F16" s="35" t="s">
        <v>15</v>
      </c>
      <c r="G16" s="68">
        <v>27062001</v>
      </c>
      <c r="H16" s="36" t="s">
        <v>48</v>
      </c>
      <c r="I16" s="35" t="s">
        <v>18</v>
      </c>
      <c r="J16" s="21">
        <v>7</v>
      </c>
      <c r="K16" s="75"/>
      <c r="L16" s="78"/>
      <c r="M16" s="79"/>
      <c r="N16" s="82">
        <f>Tabelle14[[#This Row],[LVP / UVP]]*(1-Tabelle14[[#This Row],[Rabatt]])</f>
        <v>0</v>
      </c>
      <c r="O16" s="71"/>
      <c r="P16" s="71"/>
      <c r="Q16" s="71"/>
      <c r="R16" s="43"/>
      <c r="S16" s="43"/>
      <c r="T16" s="43"/>
      <c r="U16" s="43"/>
      <c r="V16" s="43"/>
      <c r="W16" s="43"/>
      <c r="X16" s="43"/>
      <c r="Y16" s="85" t="str">
        <f>IF(K16="","",IFERROR(VLOOKUP(K16,dropdown!B$2:C$4,2,FALSE),""))</f>
        <v/>
      </c>
      <c r="Z16" s="85"/>
      <c r="AA16" s="47">
        <f>Tabelle14[[#This Row],[Rang]]*Tabelle14[[#This Row],[Bewertungspunkte / 1000]]</f>
        <v>0</v>
      </c>
    </row>
    <row r="17" spans="1:27" x14ac:dyDescent="0.25">
      <c r="A17" s="42" t="s">
        <v>355</v>
      </c>
      <c r="B17" s="31" t="s">
        <v>15</v>
      </c>
      <c r="C17" s="35">
        <v>2706</v>
      </c>
      <c r="D17" s="35" t="s">
        <v>49</v>
      </c>
      <c r="E17" s="35">
        <v>270600</v>
      </c>
      <c r="F17" s="35" t="s">
        <v>15</v>
      </c>
      <c r="G17" s="68">
        <v>27060000</v>
      </c>
      <c r="H17" s="36" t="s">
        <v>50</v>
      </c>
      <c r="I17" s="35" t="s">
        <v>18</v>
      </c>
      <c r="J17" s="21">
        <v>7</v>
      </c>
      <c r="K17" s="75"/>
      <c r="L17" s="78"/>
      <c r="M17" s="79"/>
      <c r="N17" s="82">
        <f>Tabelle14[[#This Row],[LVP / UVP]]*(1-Tabelle14[[#This Row],[Rabatt]])</f>
        <v>0</v>
      </c>
      <c r="O17" s="71"/>
      <c r="P17" s="71"/>
      <c r="Q17" s="71"/>
      <c r="R17" s="43"/>
      <c r="S17" s="43"/>
      <c r="T17" s="43"/>
      <c r="U17" s="43"/>
      <c r="V17" s="43"/>
      <c r="W17" s="43"/>
      <c r="X17" s="43"/>
      <c r="Y17" s="85" t="str">
        <f>IF(K17="","",IFERROR(VLOOKUP(K17,dropdown!B$2:C$4,2,FALSE),""))</f>
        <v/>
      </c>
      <c r="Z17" s="85"/>
      <c r="AA17" s="47">
        <f>Tabelle14[[#This Row],[Rang]]*Tabelle14[[#This Row],[Bewertungspunkte / 1000]]</f>
        <v>0</v>
      </c>
    </row>
    <row r="18" spans="1:27" x14ac:dyDescent="0.25">
      <c r="A18" s="42" t="s">
        <v>356</v>
      </c>
      <c r="B18" s="31" t="s">
        <v>15</v>
      </c>
      <c r="C18" s="35">
        <v>2706</v>
      </c>
      <c r="D18" s="35" t="s">
        <v>51</v>
      </c>
      <c r="E18" s="35">
        <v>270621</v>
      </c>
      <c r="F18" s="35" t="s">
        <v>15</v>
      </c>
      <c r="G18" s="68">
        <v>27062102</v>
      </c>
      <c r="H18" s="36" t="s">
        <v>52</v>
      </c>
      <c r="I18" s="35" t="s">
        <v>18</v>
      </c>
      <c r="J18" s="21">
        <v>7</v>
      </c>
      <c r="K18" s="75"/>
      <c r="L18" s="78"/>
      <c r="M18" s="79"/>
      <c r="N18" s="82">
        <f>Tabelle14[[#This Row],[LVP / UVP]]*(1-Tabelle14[[#This Row],[Rabatt]])</f>
        <v>0</v>
      </c>
      <c r="O18" s="71"/>
      <c r="P18" s="71"/>
      <c r="Q18" s="71"/>
      <c r="R18" s="43"/>
      <c r="S18" s="43"/>
      <c r="T18" s="43"/>
      <c r="U18" s="43"/>
      <c r="V18" s="43"/>
      <c r="W18" s="43"/>
      <c r="X18" s="43"/>
      <c r="Y18" s="85" t="str">
        <f>IF(K18="","",IFERROR(VLOOKUP(K18,dropdown!B$2:C$4,2,FALSE),""))</f>
        <v/>
      </c>
      <c r="Z18" s="85"/>
      <c r="AA18" s="47">
        <f>Tabelle14[[#This Row],[Rang]]*Tabelle14[[#This Row],[Bewertungspunkte / 1000]]</f>
        <v>0</v>
      </c>
    </row>
    <row r="19" spans="1:27" x14ac:dyDescent="0.25">
      <c r="A19" s="42" t="s">
        <v>357</v>
      </c>
      <c r="B19" s="31" t="s">
        <v>15</v>
      </c>
      <c r="C19" s="35">
        <v>2706</v>
      </c>
      <c r="D19" s="35" t="s">
        <v>53</v>
      </c>
      <c r="E19" s="35">
        <v>270610</v>
      </c>
      <c r="F19" s="35" t="s">
        <v>54</v>
      </c>
      <c r="G19" s="68">
        <v>27061003</v>
      </c>
      <c r="H19" s="36" t="s">
        <v>55</v>
      </c>
      <c r="I19" s="35" t="s">
        <v>56</v>
      </c>
      <c r="J19" s="21">
        <v>5</v>
      </c>
      <c r="K19" s="75"/>
      <c r="L19" s="78"/>
      <c r="M19" s="79"/>
      <c r="N19" s="82">
        <f>Tabelle14[[#This Row],[LVP / UVP]]*(1-Tabelle14[[#This Row],[Rabatt]])</f>
        <v>0</v>
      </c>
      <c r="O19" s="71"/>
      <c r="P19" s="71"/>
      <c r="Q19" s="71"/>
      <c r="R19" s="43"/>
      <c r="S19" s="43"/>
      <c r="T19" s="43"/>
      <c r="U19" s="43"/>
      <c r="V19" s="43"/>
      <c r="W19" s="43"/>
      <c r="X19" s="43"/>
      <c r="Y19" s="85" t="str">
        <f>IF(K19="","",IFERROR(VLOOKUP(K19,dropdown!B$2:C$4,2,FALSE),""))</f>
        <v/>
      </c>
      <c r="Z19" s="85"/>
      <c r="AA19" s="47">
        <f>Tabelle14[[#This Row],[Rang]]*Tabelle14[[#This Row],[Bewertungspunkte / 1000]]</f>
        <v>0</v>
      </c>
    </row>
    <row r="20" spans="1:27" x14ac:dyDescent="0.25">
      <c r="A20" s="42" t="s">
        <v>358</v>
      </c>
      <c r="B20" s="31" t="s">
        <v>15</v>
      </c>
      <c r="C20" s="35">
        <v>2706</v>
      </c>
      <c r="D20" s="35" t="s">
        <v>57</v>
      </c>
      <c r="E20" s="35">
        <v>270621</v>
      </c>
      <c r="F20" s="35" t="s">
        <v>15</v>
      </c>
      <c r="G20" s="68">
        <v>27062102</v>
      </c>
      <c r="H20" s="36" t="s">
        <v>58</v>
      </c>
      <c r="I20" s="35" t="s">
        <v>18</v>
      </c>
      <c r="J20" s="21">
        <v>5</v>
      </c>
      <c r="K20" s="75"/>
      <c r="L20" s="78"/>
      <c r="M20" s="79"/>
      <c r="N20" s="82">
        <f>Tabelle14[[#This Row],[LVP / UVP]]*(1-Tabelle14[[#This Row],[Rabatt]])</f>
        <v>0</v>
      </c>
      <c r="O20" s="71"/>
      <c r="P20" s="71"/>
      <c r="Q20" s="71"/>
      <c r="R20" s="43"/>
      <c r="S20" s="43"/>
      <c r="T20" s="43"/>
      <c r="U20" s="43"/>
      <c r="V20" s="43"/>
      <c r="W20" s="43"/>
      <c r="X20" s="43"/>
      <c r="Y20" s="85" t="str">
        <f>IF(K20="","",IFERROR(VLOOKUP(K20,dropdown!B$2:C$4,2,FALSE),""))</f>
        <v/>
      </c>
      <c r="Z20" s="85"/>
      <c r="AA20" s="47">
        <f>Tabelle14[[#This Row],[Rang]]*Tabelle14[[#This Row],[Bewertungspunkte / 1000]]</f>
        <v>0</v>
      </c>
    </row>
    <row r="21" spans="1:27" x14ac:dyDescent="0.25">
      <c r="A21" s="42" t="s">
        <v>359</v>
      </c>
      <c r="B21" s="31" t="s">
        <v>15</v>
      </c>
      <c r="C21" s="35">
        <v>2706</v>
      </c>
      <c r="D21" s="35" t="s">
        <v>59</v>
      </c>
      <c r="E21" s="35">
        <v>270621</v>
      </c>
      <c r="F21" s="35" t="s">
        <v>15</v>
      </c>
      <c r="G21" s="68">
        <v>27062102</v>
      </c>
      <c r="H21" s="36" t="s">
        <v>60</v>
      </c>
      <c r="I21" s="35" t="s">
        <v>18</v>
      </c>
      <c r="J21" s="21">
        <v>5</v>
      </c>
      <c r="K21" s="75"/>
      <c r="L21" s="78"/>
      <c r="M21" s="79"/>
      <c r="N21" s="82">
        <f>Tabelle14[[#This Row],[LVP / UVP]]*(1-Tabelle14[[#This Row],[Rabatt]])</f>
        <v>0</v>
      </c>
      <c r="O21" s="71"/>
      <c r="P21" s="71"/>
      <c r="Q21" s="71"/>
      <c r="R21" s="43"/>
      <c r="S21" s="43"/>
      <c r="T21" s="43"/>
      <c r="U21" s="43"/>
      <c r="V21" s="43"/>
      <c r="W21" s="43"/>
      <c r="X21" s="43"/>
      <c r="Y21" s="85" t="str">
        <f>IF(K21="","",IFERROR(VLOOKUP(K21,dropdown!B$2:C$4,2,FALSE),""))</f>
        <v/>
      </c>
      <c r="Z21" s="85"/>
      <c r="AA21" s="47">
        <f>Tabelle14[[#This Row],[Rang]]*Tabelle14[[#This Row],[Bewertungspunkte / 1000]]</f>
        <v>0</v>
      </c>
    </row>
    <row r="22" spans="1:27" x14ac:dyDescent="0.25">
      <c r="A22" s="42" t="s">
        <v>360</v>
      </c>
      <c r="B22" s="31" t="s">
        <v>15</v>
      </c>
      <c r="C22" s="35">
        <v>2706</v>
      </c>
      <c r="D22" s="35" t="s">
        <v>61</v>
      </c>
      <c r="E22" s="35">
        <v>270618</v>
      </c>
      <c r="F22" s="35" t="s">
        <v>62</v>
      </c>
      <c r="G22" s="68">
        <v>27061801</v>
      </c>
      <c r="H22" s="36">
        <v>60079981</v>
      </c>
      <c r="I22" s="35" t="s">
        <v>63</v>
      </c>
      <c r="J22" s="21">
        <v>5</v>
      </c>
      <c r="K22" s="75"/>
      <c r="L22" s="78"/>
      <c r="M22" s="79"/>
      <c r="N22" s="82">
        <f>Tabelle14[[#This Row],[LVP / UVP]]*(1-Tabelle14[[#This Row],[Rabatt]])</f>
        <v>0</v>
      </c>
      <c r="O22" s="71"/>
      <c r="P22" s="71"/>
      <c r="Q22" s="71"/>
      <c r="R22" s="43"/>
      <c r="S22" s="43"/>
      <c r="T22" s="43"/>
      <c r="U22" s="43"/>
      <c r="V22" s="43"/>
      <c r="W22" s="43"/>
      <c r="X22" s="43"/>
      <c r="Y22" s="85" t="str">
        <f>IF(K22="","",IFERROR(VLOOKUP(K22,dropdown!B$2:C$4,2,FALSE),""))</f>
        <v/>
      </c>
      <c r="Z22" s="85"/>
      <c r="AA22" s="47">
        <f>Tabelle14[[#This Row],[Rang]]*Tabelle14[[#This Row],[Bewertungspunkte / 1000]]</f>
        <v>0</v>
      </c>
    </row>
    <row r="23" spans="1:27" x14ac:dyDescent="0.25">
      <c r="A23" s="42" t="s">
        <v>361</v>
      </c>
      <c r="B23" s="31" t="s">
        <v>15</v>
      </c>
      <c r="C23" s="35">
        <v>2714</v>
      </c>
      <c r="D23" s="35" t="s">
        <v>33</v>
      </c>
      <c r="E23" s="35">
        <v>271400</v>
      </c>
      <c r="F23" s="35" t="s">
        <v>15</v>
      </c>
      <c r="G23" s="68">
        <v>27140000</v>
      </c>
      <c r="H23" s="36"/>
      <c r="I23" s="35" t="s">
        <v>35</v>
      </c>
      <c r="J23" s="21">
        <v>20</v>
      </c>
      <c r="K23" s="75"/>
      <c r="L23" s="78"/>
      <c r="M23" s="79"/>
      <c r="N23" s="82">
        <f>Tabelle14[[#This Row],[LVP / UVP]]*(1-Tabelle14[[#This Row],[Rabatt]])</f>
        <v>0</v>
      </c>
      <c r="O23" s="71"/>
      <c r="P23" s="71"/>
      <c r="Q23" s="71"/>
      <c r="R23" s="43"/>
      <c r="S23" s="43"/>
      <c r="T23" s="43"/>
      <c r="U23" s="43"/>
      <c r="V23" s="43"/>
      <c r="W23" s="43"/>
      <c r="X23" s="43"/>
      <c r="Y23" s="85" t="str">
        <f>IF(K23="","",IFERROR(VLOOKUP(K23,dropdown!B$2:C$4,2,FALSE),""))</f>
        <v/>
      </c>
      <c r="Z23" s="85"/>
      <c r="AA23" s="47">
        <f>Tabelle14[[#This Row],[Rang]]*Tabelle14[[#This Row],[Bewertungspunkte / 1000]]</f>
        <v>0</v>
      </c>
    </row>
    <row r="24" spans="1:27" x14ac:dyDescent="0.25">
      <c r="A24" s="42" t="s">
        <v>362</v>
      </c>
      <c r="B24" s="31" t="s">
        <v>15</v>
      </c>
      <c r="C24" s="35">
        <v>2714</v>
      </c>
      <c r="D24" s="35" t="s">
        <v>65</v>
      </c>
      <c r="E24" s="35">
        <v>271400</v>
      </c>
      <c r="F24" s="35" t="s">
        <v>15</v>
      </c>
      <c r="G24" s="68">
        <v>27140000</v>
      </c>
      <c r="H24" s="36" t="s">
        <v>66</v>
      </c>
      <c r="I24" s="35"/>
      <c r="J24" s="21">
        <v>15</v>
      </c>
      <c r="K24" s="75"/>
      <c r="L24" s="78"/>
      <c r="M24" s="79"/>
      <c r="N24" s="82">
        <f>Tabelle14[[#This Row],[LVP / UVP]]*(1-Tabelle14[[#This Row],[Rabatt]])</f>
        <v>0</v>
      </c>
      <c r="O24" s="71"/>
      <c r="P24" s="71"/>
      <c r="Q24" s="71"/>
      <c r="R24" s="43"/>
      <c r="S24" s="43"/>
      <c r="T24" s="43"/>
      <c r="U24" s="43"/>
      <c r="V24" s="43"/>
      <c r="W24" s="43"/>
      <c r="X24" s="43"/>
      <c r="Y24" s="85" t="str">
        <f>IF(K24="","",IFERROR(VLOOKUP(K24,dropdown!B$2:C$4,2,FALSE),""))</f>
        <v/>
      </c>
      <c r="Z24" s="85"/>
      <c r="AA24" s="47">
        <f>Tabelle14[[#This Row],[Rang]]*Tabelle14[[#This Row],[Bewertungspunkte / 1000]]</f>
        <v>0</v>
      </c>
    </row>
    <row r="25" spans="1:27" x14ac:dyDescent="0.25">
      <c r="A25" s="42" t="s">
        <v>363</v>
      </c>
      <c r="B25" s="31" t="s">
        <v>15</v>
      </c>
      <c r="C25" s="35">
        <v>2714</v>
      </c>
      <c r="D25" s="35" t="s">
        <v>67</v>
      </c>
      <c r="E25" s="35">
        <v>270621</v>
      </c>
      <c r="F25" s="35" t="s">
        <v>15</v>
      </c>
      <c r="G25" s="68">
        <v>27140000</v>
      </c>
      <c r="H25" s="36" t="s">
        <v>68</v>
      </c>
      <c r="I25" s="35"/>
      <c r="J25" s="21">
        <v>13</v>
      </c>
      <c r="K25" s="75"/>
      <c r="L25" s="78"/>
      <c r="M25" s="79"/>
      <c r="N25" s="82">
        <f>Tabelle14[[#This Row],[LVP / UVP]]*(1-Tabelle14[[#This Row],[Rabatt]])</f>
        <v>0</v>
      </c>
      <c r="O25" s="71"/>
      <c r="P25" s="71"/>
      <c r="Q25" s="71"/>
      <c r="R25" s="43"/>
      <c r="S25" s="43"/>
      <c r="T25" s="43"/>
      <c r="U25" s="43"/>
      <c r="V25" s="43"/>
      <c r="W25" s="43"/>
      <c r="X25" s="43"/>
      <c r="Y25" s="85" t="str">
        <f>IF(K25="","",IFERROR(VLOOKUP(K25,dropdown!B$2:C$4,2,FALSE),""))</f>
        <v/>
      </c>
      <c r="Z25" s="85"/>
      <c r="AA25" s="47">
        <f>Tabelle14[[#This Row],[Rang]]*Tabelle14[[#This Row],[Bewertungspunkte / 1000]]</f>
        <v>0</v>
      </c>
    </row>
    <row r="26" spans="1:27" x14ac:dyDescent="0.25">
      <c r="A26" s="42" t="s">
        <v>364</v>
      </c>
      <c r="B26" s="31" t="s">
        <v>15</v>
      </c>
      <c r="C26" s="35">
        <v>2714</v>
      </c>
      <c r="D26" s="35" t="s">
        <v>61</v>
      </c>
      <c r="E26" s="35">
        <v>271400</v>
      </c>
      <c r="F26" s="35" t="s">
        <v>62</v>
      </c>
      <c r="G26" s="68">
        <v>27140000</v>
      </c>
      <c r="H26" s="36">
        <v>60079981</v>
      </c>
      <c r="I26" s="35" t="s">
        <v>63</v>
      </c>
      <c r="J26" s="21">
        <v>10</v>
      </c>
      <c r="K26" s="75"/>
      <c r="L26" s="78"/>
      <c r="M26" s="79"/>
      <c r="N26" s="82">
        <f>Tabelle14[[#This Row],[LVP / UVP]]*(1-Tabelle14[[#This Row],[Rabatt]])</f>
        <v>0</v>
      </c>
      <c r="O26" s="71"/>
      <c r="P26" s="71"/>
      <c r="Q26" s="71"/>
      <c r="R26" s="43"/>
      <c r="S26" s="43"/>
      <c r="T26" s="43"/>
      <c r="U26" s="43"/>
      <c r="V26" s="43"/>
      <c r="W26" s="43"/>
      <c r="X26" s="43"/>
      <c r="Y26" s="85" t="str">
        <f>IF(K26="","",IFERROR(VLOOKUP(K26,dropdown!B$2:C$4,2,FALSE),""))</f>
        <v/>
      </c>
      <c r="Z26" s="85"/>
      <c r="AA26" s="47">
        <f>Tabelle14[[#This Row],[Rang]]*Tabelle14[[#This Row],[Bewertungspunkte / 1000]]</f>
        <v>0</v>
      </c>
    </row>
    <row r="27" spans="1:27" x14ac:dyDescent="0.25">
      <c r="A27" s="42" t="s">
        <v>365</v>
      </c>
      <c r="B27" s="31" t="s">
        <v>15</v>
      </c>
      <c r="C27" s="35">
        <v>2714</v>
      </c>
      <c r="D27" s="35" t="s">
        <v>69</v>
      </c>
      <c r="E27" s="35">
        <v>271400</v>
      </c>
      <c r="F27" s="35" t="s">
        <v>15</v>
      </c>
      <c r="G27" s="68">
        <v>27140000</v>
      </c>
      <c r="H27" s="36" t="s">
        <v>70</v>
      </c>
      <c r="I27" s="35" t="s">
        <v>18</v>
      </c>
      <c r="J27" s="21">
        <v>10</v>
      </c>
      <c r="K27" s="75"/>
      <c r="L27" s="78"/>
      <c r="M27" s="79"/>
      <c r="N27" s="82">
        <f>Tabelle14[[#This Row],[LVP / UVP]]*(1-Tabelle14[[#This Row],[Rabatt]])</f>
        <v>0</v>
      </c>
      <c r="O27" s="71"/>
      <c r="P27" s="71"/>
      <c r="Q27" s="71"/>
      <c r="R27" s="43"/>
      <c r="S27" s="43"/>
      <c r="T27" s="43"/>
      <c r="U27" s="43"/>
      <c r="V27" s="43"/>
      <c r="W27" s="43"/>
      <c r="X27" s="43"/>
      <c r="Y27" s="85" t="str">
        <f>IF(K27="","",IFERROR(VLOOKUP(K27,dropdown!B$2:C$4,2,FALSE),""))</f>
        <v/>
      </c>
      <c r="Z27" s="85"/>
      <c r="AA27" s="47">
        <f>Tabelle14[[#This Row],[Rang]]*Tabelle14[[#This Row],[Bewertungspunkte / 1000]]</f>
        <v>0</v>
      </c>
    </row>
    <row r="28" spans="1:27" x14ac:dyDescent="0.25">
      <c r="A28" s="42" t="s">
        <v>366</v>
      </c>
      <c r="B28" s="31" t="s">
        <v>15</v>
      </c>
      <c r="C28" s="35">
        <v>2714</v>
      </c>
      <c r="D28" s="35" t="s">
        <v>47</v>
      </c>
      <c r="E28" s="35">
        <v>271400</v>
      </c>
      <c r="F28" s="35" t="s">
        <v>15</v>
      </c>
      <c r="G28" s="68">
        <v>27140000</v>
      </c>
      <c r="H28" s="36" t="s">
        <v>48</v>
      </c>
      <c r="I28" s="35" t="s">
        <v>18</v>
      </c>
      <c r="J28" s="21">
        <v>10</v>
      </c>
      <c r="K28" s="75"/>
      <c r="L28" s="78"/>
      <c r="M28" s="79"/>
      <c r="N28" s="82">
        <f>Tabelle14[[#This Row],[LVP / UVP]]*(1-Tabelle14[[#This Row],[Rabatt]])</f>
        <v>0</v>
      </c>
      <c r="O28" s="71"/>
      <c r="P28" s="71"/>
      <c r="Q28" s="71"/>
      <c r="R28" s="43"/>
      <c r="S28" s="43"/>
      <c r="T28" s="43"/>
      <c r="U28" s="43"/>
      <c r="V28" s="43"/>
      <c r="W28" s="43"/>
      <c r="X28" s="43"/>
      <c r="Y28" s="85" t="str">
        <f>IF(K28="","",IFERROR(VLOOKUP(K28,dropdown!B$2:C$4,2,FALSE),""))</f>
        <v/>
      </c>
      <c r="Z28" s="85"/>
      <c r="AA28" s="47">
        <f>Tabelle14[[#This Row],[Rang]]*Tabelle14[[#This Row],[Bewertungspunkte / 1000]]</f>
        <v>0</v>
      </c>
    </row>
    <row r="29" spans="1:27" x14ac:dyDescent="0.25">
      <c r="A29" s="42" t="s">
        <v>367</v>
      </c>
      <c r="B29" s="31" t="s">
        <v>15</v>
      </c>
      <c r="C29" s="35">
        <v>2714</v>
      </c>
      <c r="D29" s="35" t="s">
        <v>49</v>
      </c>
      <c r="E29" s="35">
        <v>271400</v>
      </c>
      <c r="F29" s="35" t="s">
        <v>15</v>
      </c>
      <c r="G29" s="68">
        <v>27140000</v>
      </c>
      <c r="H29" s="36" t="s">
        <v>50</v>
      </c>
      <c r="I29" s="35" t="s">
        <v>18</v>
      </c>
      <c r="J29" s="21">
        <v>7</v>
      </c>
      <c r="K29" s="75"/>
      <c r="L29" s="78"/>
      <c r="M29" s="79"/>
      <c r="N29" s="82">
        <f>Tabelle14[[#This Row],[LVP / UVP]]*(1-Tabelle14[[#This Row],[Rabatt]])</f>
        <v>0</v>
      </c>
      <c r="O29" s="71"/>
      <c r="P29" s="71"/>
      <c r="Q29" s="71"/>
      <c r="R29" s="43"/>
      <c r="S29" s="43"/>
      <c r="T29" s="43"/>
      <c r="U29" s="43"/>
      <c r="V29" s="43"/>
      <c r="W29" s="43"/>
      <c r="X29" s="43"/>
      <c r="Y29" s="85" t="str">
        <f>IF(K29="","",IFERROR(VLOOKUP(K29,dropdown!B$2:C$4,2,FALSE),""))</f>
        <v/>
      </c>
      <c r="Z29" s="85"/>
      <c r="AA29" s="47">
        <f>Tabelle14[[#This Row],[Rang]]*Tabelle14[[#This Row],[Bewertungspunkte / 1000]]</f>
        <v>0</v>
      </c>
    </row>
    <row r="30" spans="1:27" x14ac:dyDescent="0.25">
      <c r="A30" s="42" t="s">
        <v>368</v>
      </c>
      <c r="B30" s="48" t="s">
        <v>71</v>
      </c>
      <c r="C30" s="48">
        <v>2711</v>
      </c>
      <c r="D30" s="49"/>
      <c r="E30" s="49"/>
      <c r="F30" s="49"/>
      <c r="G30" s="67"/>
      <c r="H30" s="50"/>
      <c r="I30" s="49"/>
      <c r="J30" s="70"/>
      <c r="K30" s="70"/>
      <c r="L30" s="76"/>
      <c r="M30" s="77"/>
      <c r="N30" s="81">
        <f>Tabelle14[[#This Row],[LVP / UVP]]*(1-Tabelle14[[#This Row],[Rabatt]])</f>
        <v>0</v>
      </c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84" t="str">
        <f>IF(K30="","",IFERROR(VLOOKUP(K30,dropdown!B$2:C$4,2,FALSE),""))</f>
        <v/>
      </c>
      <c r="Z30" s="84"/>
      <c r="AA30" s="46">
        <f>SUM(AA31:AA39)</f>
        <v>0</v>
      </c>
    </row>
    <row r="31" spans="1:27" x14ac:dyDescent="0.25">
      <c r="A31" s="42" t="s">
        <v>369</v>
      </c>
      <c r="B31" s="31" t="s">
        <v>71</v>
      </c>
      <c r="C31">
        <v>2711</v>
      </c>
      <c r="D31" s="38" t="s">
        <v>72</v>
      </c>
      <c r="E31" s="39">
        <v>271103</v>
      </c>
      <c r="F31" s="38" t="s">
        <v>73</v>
      </c>
      <c r="G31" s="68">
        <v>27110303</v>
      </c>
      <c r="H31" s="40"/>
      <c r="I31" s="38" t="s">
        <v>74</v>
      </c>
      <c r="J31" s="21">
        <v>70</v>
      </c>
      <c r="K31" s="75"/>
      <c r="L31" s="78"/>
      <c r="M31" s="79"/>
      <c r="N31" s="82">
        <f>Tabelle14[[#This Row],[LVP / UVP]]*(1-Tabelle14[[#This Row],[Rabatt]])</f>
        <v>0</v>
      </c>
      <c r="O31" s="71"/>
      <c r="P31" s="71"/>
      <c r="Q31" s="71"/>
      <c r="R31" s="43"/>
      <c r="S31" s="43"/>
      <c r="T31" s="43"/>
      <c r="U31" s="43"/>
      <c r="V31" s="43"/>
      <c r="W31" s="43"/>
      <c r="X31" s="43"/>
      <c r="Y31" s="85" t="str">
        <f>IF(K31="","",IFERROR(VLOOKUP(K31,dropdown!B$2:C$4,2,FALSE),""))</f>
        <v/>
      </c>
      <c r="Z31" s="85"/>
      <c r="AA31" s="47">
        <f>Tabelle14[[#This Row],[Rang]]*Tabelle14[[#This Row],[Bewertungspunkte / 1000]]</f>
        <v>0</v>
      </c>
    </row>
    <row r="32" spans="1:27" x14ac:dyDescent="0.25">
      <c r="A32" s="42" t="s">
        <v>370</v>
      </c>
      <c r="B32" s="31" t="s">
        <v>71</v>
      </c>
      <c r="C32">
        <v>2711</v>
      </c>
      <c r="D32" s="38" t="s">
        <v>75</v>
      </c>
      <c r="E32" s="39">
        <v>271103</v>
      </c>
      <c r="F32" s="38" t="s">
        <v>73</v>
      </c>
      <c r="G32" s="68">
        <v>27110309</v>
      </c>
      <c r="H32" s="40">
        <v>4018242333356</v>
      </c>
      <c r="I32" s="38" t="s">
        <v>76</v>
      </c>
      <c r="J32" s="21">
        <v>23</v>
      </c>
      <c r="K32" s="75"/>
      <c r="L32" s="78"/>
      <c r="M32" s="79"/>
      <c r="N32" s="82">
        <f>Tabelle14[[#This Row],[LVP / UVP]]*(1-Tabelle14[[#This Row],[Rabatt]])</f>
        <v>0</v>
      </c>
      <c r="O32" s="71"/>
      <c r="P32" s="71"/>
      <c r="Q32" s="71"/>
      <c r="R32" s="43"/>
      <c r="S32" s="43"/>
      <c r="T32" s="43"/>
      <c r="U32" s="43"/>
      <c r="V32" s="43"/>
      <c r="W32" s="43"/>
      <c r="X32" s="43"/>
      <c r="Y32" s="85" t="str">
        <f>IF(K32="","",IFERROR(VLOOKUP(K32,dropdown!B$2:C$4,2,FALSE),""))</f>
        <v/>
      </c>
      <c r="Z32" s="85"/>
      <c r="AA32" s="47">
        <f>Tabelle14[[#This Row],[Rang]]*Tabelle14[[#This Row],[Bewertungspunkte / 1000]]</f>
        <v>0</v>
      </c>
    </row>
    <row r="33" spans="1:27" x14ac:dyDescent="0.25">
      <c r="A33" s="42" t="s">
        <v>371</v>
      </c>
      <c r="B33" s="31" t="s">
        <v>71</v>
      </c>
      <c r="C33">
        <v>2711</v>
      </c>
      <c r="D33" s="38" t="s">
        <v>77</v>
      </c>
      <c r="E33" s="39">
        <v>271103</v>
      </c>
      <c r="F33" s="38" t="s">
        <v>73</v>
      </c>
      <c r="G33" s="68">
        <v>27110303</v>
      </c>
      <c r="H33" s="40">
        <v>4018242642328</v>
      </c>
      <c r="I33" s="38" t="s">
        <v>76</v>
      </c>
      <c r="J33" s="21">
        <v>10</v>
      </c>
      <c r="K33" s="75"/>
      <c r="L33" s="78"/>
      <c r="M33" s="79"/>
      <c r="N33" s="82">
        <f>Tabelle14[[#This Row],[LVP / UVP]]*(1-Tabelle14[[#This Row],[Rabatt]])</f>
        <v>0</v>
      </c>
      <c r="O33" s="71"/>
      <c r="P33" s="71"/>
      <c r="Q33" s="71"/>
      <c r="R33" s="43"/>
      <c r="S33" s="43"/>
      <c r="T33" s="43"/>
      <c r="U33" s="43"/>
      <c r="V33" s="43"/>
      <c r="W33" s="43"/>
      <c r="X33" s="43"/>
      <c r="Y33" s="85" t="str">
        <f>IF(K33="","",IFERROR(VLOOKUP(K33,dropdown!B$2:C$4,2,FALSE),""))</f>
        <v/>
      </c>
      <c r="Z33" s="85"/>
      <c r="AA33" s="47">
        <f>Tabelle14[[#This Row],[Rang]]*Tabelle14[[#This Row],[Bewertungspunkte / 1000]]</f>
        <v>0</v>
      </c>
    </row>
    <row r="34" spans="1:27" x14ac:dyDescent="0.25">
      <c r="A34" s="42" t="s">
        <v>372</v>
      </c>
      <c r="B34" s="31" t="s">
        <v>71</v>
      </c>
      <c r="C34">
        <v>2711</v>
      </c>
      <c r="D34" s="38" t="s">
        <v>78</v>
      </c>
      <c r="E34" s="39">
        <v>271103</v>
      </c>
      <c r="F34" s="38" t="s">
        <v>73</v>
      </c>
      <c r="G34" s="68">
        <v>27110327</v>
      </c>
      <c r="H34" s="40">
        <v>4013330017415</v>
      </c>
      <c r="I34" s="38" t="s">
        <v>79</v>
      </c>
      <c r="J34" s="21">
        <v>10</v>
      </c>
      <c r="K34" s="75"/>
      <c r="L34" s="78"/>
      <c r="M34" s="79"/>
      <c r="N34" s="82">
        <f>Tabelle14[[#This Row],[LVP / UVP]]*(1-Tabelle14[[#This Row],[Rabatt]])</f>
        <v>0</v>
      </c>
      <c r="O34" s="71"/>
      <c r="P34" s="71"/>
      <c r="Q34" s="71"/>
      <c r="R34" s="43"/>
      <c r="S34" s="43"/>
      <c r="T34" s="43"/>
      <c r="U34" s="43"/>
      <c r="V34" s="43"/>
      <c r="W34" s="43"/>
      <c r="X34" s="43"/>
      <c r="Y34" s="85" t="str">
        <f>IF(K34="","",IFERROR(VLOOKUP(K34,dropdown!B$2:C$4,2,FALSE),""))</f>
        <v/>
      </c>
      <c r="Z34" s="85"/>
      <c r="AA34" s="47">
        <f>Tabelle14[[#This Row],[Rang]]*Tabelle14[[#This Row],[Bewertungspunkte / 1000]]</f>
        <v>0</v>
      </c>
    </row>
    <row r="35" spans="1:27" x14ac:dyDescent="0.25">
      <c r="A35" s="42" t="s">
        <v>373</v>
      </c>
      <c r="B35" s="31" t="s">
        <v>71</v>
      </c>
      <c r="C35">
        <v>2711</v>
      </c>
      <c r="D35" s="38" t="s">
        <v>80</v>
      </c>
      <c r="E35" s="39">
        <v>271103</v>
      </c>
      <c r="F35" s="38" t="s">
        <v>73</v>
      </c>
      <c r="G35" s="68">
        <v>27110303</v>
      </c>
      <c r="H35" s="40">
        <v>811595300022</v>
      </c>
      <c r="I35" s="38" t="s">
        <v>74</v>
      </c>
      <c r="J35" s="21">
        <v>7</v>
      </c>
      <c r="K35" s="75"/>
      <c r="L35" s="78"/>
      <c r="M35" s="79"/>
      <c r="N35" s="82">
        <f>Tabelle14[[#This Row],[LVP / UVP]]*(1-Tabelle14[[#This Row],[Rabatt]])</f>
        <v>0</v>
      </c>
      <c r="O35" s="71"/>
      <c r="P35" s="71"/>
      <c r="Q35" s="71"/>
      <c r="R35" s="43"/>
      <c r="S35" s="43"/>
      <c r="T35" s="43"/>
      <c r="U35" s="43"/>
      <c r="V35" s="43"/>
      <c r="W35" s="43"/>
      <c r="X35" s="43"/>
      <c r="Y35" s="85" t="str">
        <f>IF(K35="","",IFERROR(VLOOKUP(K35,dropdown!B$2:C$4,2,FALSE),""))</f>
        <v/>
      </c>
      <c r="Z35" s="85"/>
      <c r="AA35" s="47">
        <f>Tabelle14[[#This Row],[Rang]]*Tabelle14[[#This Row],[Bewertungspunkte / 1000]]</f>
        <v>0</v>
      </c>
    </row>
    <row r="36" spans="1:27" x14ac:dyDescent="0.25">
      <c r="A36" s="42" t="s">
        <v>374</v>
      </c>
      <c r="B36" s="31" t="s">
        <v>71</v>
      </c>
      <c r="C36">
        <v>2711</v>
      </c>
      <c r="D36" s="38" t="s">
        <v>81</v>
      </c>
      <c r="E36" s="39">
        <v>271103</v>
      </c>
      <c r="F36" s="38" t="s">
        <v>73</v>
      </c>
      <c r="G36" s="68">
        <v>27110326</v>
      </c>
      <c r="H36" s="40">
        <v>4041254243108</v>
      </c>
      <c r="I36" s="38" t="s">
        <v>82</v>
      </c>
      <c r="J36" s="21">
        <v>5</v>
      </c>
      <c r="K36" s="75"/>
      <c r="L36" s="78"/>
      <c r="M36" s="79"/>
      <c r="N36" s="82">
        <f>Tabelle14[[#This Row],[LVP / UVP]]*(1-Tabelle14[[#This Row],[Rabatt]])</f>
        <v>0</v>
      </c>
      <c r="O36" s="71"/>
      <c r="P36" s="71"/>
      <c r="Q36" s="71"/>
      <c r="R36" s="43"/>
      <c r="S36" s="43"/>
      <c r="T36" s="43"/>
      <c r="U36" s="43"/>
      <c r="V36" s="43"/>
      <c r="W36" s="43"/>
      <c r="X36" s="43"/>
      <c r="Y36" s="85" t="str">
        <f>IF(K36="","",IFERROR(VLOOKUP(K36,dropdown!B$2:C$4,2,FALSE),""))</f>
        <v/>
      </c>
      <c r="Z36" s="85"/>
      <c r="AA36" s="47">
        <f>Tabelle14[[#This Row],[Rang]]*Tabelle14[[#This Row],[Bewertungspunkte / 1000]]</f>
        <v>0</v>
      </c>
    </row>
    <row r="37" spans="1:27" x14ac:dyDescent="0.25">
      <c r="A37" s="42" t="s">
        <v>375</v>
      </c>
      <c r="B37" s="31" t="s">
        <v>71</v>
      </c>
      <c r="C37">
        <v>2711</v>
      </c>
      <c r="D37" s="38" t="s">
        <v>83</v>
      </c>
      <c r="E37" s="39">
        <v>271190</v>
      </c>
      <c r="F37" s="38" t="s">
        <v>84</v>
      </c>
      <c r="G37" s="68">
        <v>27119090</v>
      </c>
      <c r="H37" s="40">
        <v>4260374014102</v>
      </c>
      <c r="I37" s="38" t="s">
        <v>74</v>
      </c>
      <c r="J37" s="21">
        <v>7</v>
      </c>
      <c r="K37" s="75"/>
      <c r="L37" s="78"/>
      <c r="M37" s="79"/>
      <c r="N37" s="82">
        <f>Tabelle14[[#This Row],[LVP / UVP]]*(1-Tabelle14[[#This Row],[Rabatt]])</f>
        <v>0</v>
      </c>
      <c r="O37" s="71"/>
      <c r="P37" s="71"/>
      <c r="Q37" s="71"/>
      <c r="R37" s="43"/>
      <c r="S37" s="43"/>
      <c r="T37" s="43"/>
      <c r="U37" s="43"/>
      <c r="V37" s="43"/>
      <c r="W37" s="43"/>
      <c r="X37" s="43"/>
      <c r="Y37" s="85" t="str">
        <f>IF(K37="","",IFERROR(VLOOKUP(K37,dropdown!B$2:C$4,2,FALSE),""))</f>
        <v/>
      </c>
      <c r="Z37" s="85"/>
      <c r="AA37" s="47">
        <f>Tabelle14[[#This Row],[Rang]]*Tabelle14[[#This Row],[Bewertungspunkte / 1000]]</f>
        <v>0</v>
      </c>
    </row>
    <row r="38" spans="1:27" x14ac:dyDescent="0.25">
      <c r="A38" s="42" t="s">
        <v>376</v>
      </c>
      <c r="B38" s="31" t="s">
        <v>71</v>
      </c>
      <c r="C38">
        <v>2711</v>
      </c>
      <c r="D38" s="38" t="s">
        <v>85</v>
      </c>
      <c r="E38" s="39">
        <v>271106</v>
      </c>
      <c r="F38" s="38" t="s">
        <v>86</v>
      </c>
      <c r="G38" s="68">
        <v>27110640</v>
      </c>
      <c r="H38" s="40">
        <v>8719514316768</v>
      </c>
      <c r="I38" s="38" t="s">
        <v>87</v>
      </c>
      <c r="J38" s="21">
        <v>7</v>
      </c>
      <c r="K38" s="75"/>
      <c r="L38" s="78"/>
      <c r="M38" s="79"/>
      <c r="N38" s="82">
        <f>Tabelle14[[#This Row],[LVP / UVP]]*(1-Tabelle14[[#This Row],[Rabatt]])</f>
        <v>0</v>
      </c>
      <c r="O38" s="71"/>
      <c r="P38" s="71"/>
      <c r="Q38" s="71"/>
      <c r="R38" s="43"/>
      <c r="S38" s="43"/>
      <c r="T38" s="43"/>
      <c r="U38" s="43"/>
      <c r="V38" s="43"/>
      <c r="W38" s="43"/>
      <c r="X38" s="43"/>
      <c r="Y38" s="85" t="str">
        <f>IF(K38="","",IFERROR(VLOOKUP(K38,dropdown!B$2:C$4,2,FALSE),""))</f>
        <v/>
      </c>
      <c r="Z38" s="85"/>
      <c r="AA38" s="47">
        <f>Tabelle14[[#This Row],[Rang]]*Tabelle14[[#This Row],[Bewertungspunkte / 1000]]</f>
        <v>0</v>
      </c>
    </row>
    <row r="39" spans="1:27" x14ac:dyDescent="0.25">
      <c r="A39" s="42" t="s">
        <v>377</v>
      </c>
      <c r="B39" s="31" t="s">
        <v>71</v>
      </c>
      <c r="C39">
        <v>2711</v>
      </c>
      <c r="D39" s="38" t="s">
        <v>88</v>
      </c>
      <c r="E39" s="39">
        <v>271106</v>
      </c>
      <c r="F39" s="38" t="s">
        <v>86</v>
      </c>
      <c r="G39" s="68">
        <v>27110601</v>
      </c>
      <c r="H39" s="40">
        <v>8711500632197</v>
      </c>
      <c r="I39" s="38" t="s">
        <v>87</v>
      </c>
      <c r="J39" s="21">
        <v>5</v>
      </c>
      <c r="K39" s="75"/>
      <c r="L39" s="78"/>
      <c r="M39" s="79"/>
      <c r="N39" s="82">
        <f>Tabelle14[[#This Row],[LVP / UVP]]*(1-Tabelle14[[#This Row],[Rabatt]])</f>
        <v>0</v>
      </c>
      <c r="O39" s="71"/>
      <c r="P39" s="71"/>
      <c r="Q39" s="71"/>
      <c r="R39" s="43"/>
      <c r="S39" s="43"/>
      <c r="T39" s="43"/>
      <c r="U39" s="43"/>
      <c r="V39" s="43"/>
      <c r="W39" s="43"/>
      <c r="X39" s="43"/>
      <c r="Y39" s="85" t="str">
        <f>IF(K39="","",IFERROR(VLOOKUP(K39,dropdown!B$2:C$4,2,FALSE),""))</f>
        <v/>
      </c>
      <c r="Z39" s="85"/>
      <c r="AA39" s="47">
        <f>Tabelle14[[#This Row],[Rang]]*Tabelle14[[#This Row],[Bewertungspunkte / 1000]]</f>
        <v>0</v>
      </c>
    </row>
    <row r="40" spans="1:27" x14ac:dyDescent="0.25">
      <c r="A40" s="42" t="s">
        <v>379</v>
      </c>
      <c r="B40" s="48" t="s">
        <v>64</v>
      </c>
      <c r="C40" s="48">
        <v>2714</v>
      </c>
      <c r="D40" s="49"/>
      <c r="E40" s="49"/>
      <c r="F40" s="49"/>
      <c r="G40" s="67"/>
      <c r="H40" s="50"/>
      <c r="I40" s="49"/>
      <c r="J40" s="70"/>
      <c r="K40" s="70"/>
      <c r="L40" s="76"/>
      <c r="M40" s="77"/>
      <c r="N40" s="81">
        <f>Tabelle14[[#This Row],[LVP / UVP]]*(1-Tabelle14[[#This Row],[Rabatt]])</f>
        <v>0</v>
      </c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84" t="str">
        <f>IF(K40="","",IFERROR(VLOOKUP(K40,dropdown!B$2:C$4,2,FALSE),""))</f>
        <v/>
      </c>
      <c r="Z40" s="84"/>
      <c r="AA40" s="44">
        <f>SUM(AA41:AA55)</f>
        <v>0</v>
      </c>
    </row>
    <row r="41" spans="1:27" x14ac:dyDescent="0.25">
      <c r="A41" s="42" t="s">
        <v>378</v>
      </c>
      <c r="B41" t="s">
        <v>64</v>
      </c>
      <c r="C41">
        <v>2714</v>
      </c>
      <c r="D41" t="s">
        <v>89</v>
      </c>
      <c r="E41">
        <v>271422</v>
      </c>
      <c r="F41" t="s">
        <v>90</v>
      </c>
      <c r="G41" s="69">
        <v>27142207</v>
      </c>
      <c r="H41" s="21">
        <v>3250611017073</v>
      </c>
      <c r="I41" t="s">
        <v>91</v>
      </c>
      <c r="J41" s="21">
        <v>80</v>
      </c>
      <c r="K41" s="75"/>
      <c r="L41" s="78"/>
      <c r="M41" s="79"/>
      <c r="N41" s="82">
        <f>Tabelle14[[#This Row],[LVP / UVP]]*(1-Tabelle14[[#This Row],[Rabatt]])</f>
        <v>0</v>
      </c>
      <c r="O41" s="71"/>
      <c r="P41" s="71"/>
      <c r="Q41" s="71"/>
      <c r="R41" s="43"/>
      <c r="S41" s="43"/>
      <c r="T41" s="43"/>
      <c r="U41" s="43"/>
      <c r="V41" s="43"/>
      <c r="W41" s="43"/>
      <c r="X41" s="43"/>
      <c r="Y41" s="85" t="str">
        <f>IF(K41="","",IFERROR(VLOOKUP(K41,dropdown!B$2:C$4,2,FALSE),""))</f>
        <v/>
      </c>
      <c r="Z41" s="85"/>
      <c r="AA41" s="47">
        <f>Tabelle14[[#This Row],[Rang]]*Tabelle14[[#This Row],[Bewertungspunkte / 1000]]</f>
        <v>0</v>
      </c>
    </row>
    <row r="42" spans="1:27" x14ac:dyDescent="0.25">
      <c r="A42" s="42" t="s">
        <v>380</v>
      </c>
      <c r="B42" t="s">
        <v>64</v>
      </c>
      <c r="C42">
        <v>2714</v>
      </c>
      <c r="D42" t="s">
        <v>92</v>
      </c>
      <c r="E42">
        <v>271419</v>
      </c>
      <c r="F42" t="s">
        <v>93</v>
      </c>
      <c r="G42" s="69">
        <v>27141901</v>
      </c>
      <c r="H42" s="21">
        <v>3250614614958</v>
      </c>
      <c r="I42" t="s">
        <v>91</v>
      </c>
      <c r="J42" s="21">
        <v>43</v>
      </c>
      <c r="K42" s="75"/>
      <c r="L42" s="78"/>
      <c r="M42" s="79"/>
      <c r="N42" s="82">
        <f>Tabelle14[[#This Row],[LVP / UVP]]*(1-Tabelle14[[#This Row],[Rabatt]])</f>
        <v>0</v>
      </c>
      <c r="O42" s="71"/>
      <c r="P42" s="71"/>
      <c r="Q42" s="71"/>
      <c r="R42" s="43"/>
      <c r="S42" s="43"/>
      <c r="T42" s="43"/>
      <c r="U42" s="43"/>
      <c r="V42" s="43"/>
      <c r="W42" s="43"/>
      <c r="X42" s="43"/>
      <c r="Y42" s="85" t="str">
        <f>IF(K42="","",IFERROR(VLOOKUP(K42,dropdown!B$2:C$4,2,FALSE),""))</f>
        <v/>
      </c>
      <c r="Z42" s="85"/>
      <c r="AA42" s="47">
        <f>Tabelle14[[#This Row],[Rang]]*Tabelle14[[#This Row],[Bewertungspunkte / 1000]]</f>
        <v>0</v>
      </c>
    </row>
    <row r="43" spans="1:27" x14ac:dyDescent="0.25">
      <c r="A43" s="42" t="s">
        <v>381</v>
      </c>
      <c r="B43" t="s">
        <v>64</v>
      </c>
      <c r="C43">
        <v>2714</v>
      </c>
      <c r="D43" t="s">
        <v>94</v>
      </c>
      <c r="E43">
        <v>271419</v>
      </c>
      <c r="F43" t="s">
        <v>93</v>
      </c>
      <c r="G43" s="69">
        <v>27141901</v>
      </c>
      <c r="H43" s="21">
        <v>4001869182018</v>
      </c>
      <c r="I43" t="s">
        <v>95</v>
      </c>
      <c r="J43" s="21">
        <v>18</v>
      </c>
      <c r="K43" s="75"/>
      <c r="L43" s="78"/>
      <c r="M43" s="79"/>
      <c r="N43" s="82">
        <f>Tabelle14[[#This Row],[LVP / UVP]]*(1-Tabelle14[[#This Row],[Rabatt]])</f>
        <v>0</v>
      </c>
      <c r="O43" s="71"/>
      <c r="P43" s="71"/>
      <c r="Q43" s="71"/>
      <c r="R43" s="43"/>
      <c r="S43" s="43"/>
      <c r="T43" s="43"/>
      <c r="U43" s="43"/>
      <c r="V43" s="43"/>
      <c r="W43" s="43"/>
      <c r="X43" s="43"/>
      <c r="Y43" s="85" t="str">
        <f>IF(K43="","",IFERROR(VLOOKUP(K43,dropdown!B$2:C$4,2,FALSE),""))</f>
        <v/>
      </c>
      <c r="Z43" s="85"/>
      <c r="AA43" s="47">
        <f>Tabelle14[[#This Row],[Rang]]*Tabelle14[[#This Row],[Bewertungspunkte / 1000]]</f>
        <v>0</v>
      </c>
    </row>
    <row r="44" spans="1:27" x14ac:dyDescent="0.25">
      <c r="A44" s="42" t="s">
        <v>382</v>
      </c>
      <c r="B44" t="s">
        <v>64</v>
      </c>
      <c r="C44">
        <v>2714</v>
      </c>
      <c r="D44" t="s">
        <v>96</v>
      </c>
      <c r="E44">
        <v>271422</v>
      </c>
      <c r="F44" t="s">
        <v>90</v>
      </c>
      <c r="G44" s="69">
        <v>27142207</v>
      </c>
      <c r="H44" s="21" t="s">
        <v>97</v>
      </c>
      <c r="I44" t="s">
        <v>98</v>
      </c>
      <c r="J44" s="21">
        <v>15</v>
      </c>
      <c r="K44" s="75"/>
      <c r="L44" s="78"/>
      <c r="M44" s="79"/>
      <c r="N44" s="82">
        <f>Tabelle14[[#This Row],[LVP / UVP]]*(1-Tabelle14[[#This Row],[Rabatt]])</f>
        <v>0</v>
      </c>
      <c r="O44" s="71"/>
      <c r="P44" s="71"/>
      <c r="Q44" s="71"/>
      <c r="R44" s="43"/>
      <c r="S44" s="43"/>
      <c r="T44" s="43"/>
      <c r="U44" s="43"/>
      <c r="V44" s="43"/>
      <c r="W44" s="43"/>
      <c r="X44" s="43"/>
      <c r="Y44" s="85" t="str">
        <f>IF(K44="","",IFERROR(VLOOKUP(K44,dropdown!B$2:C$4,2,FALSE),""))</f>
        <v/>
      </c>
      <c r="Z44" s="85"/>
      <c r="AA44" s="47">
        <f>Tabelle14[[#This Row],[Rang]]*Tabelle14[[#This Row],[Bewertungspunkte / 1000]]</f>
        <v>0</v>
      </c>
    </row>
    <row r="45" spans="1:27" x14ac:dyDescent="0.25">
      <c r="A45" s="42" t="s">
        <v>383</v>
      </c>
      <c r="B45" t="s">
        <v>64</v>
      </c>
      <c r="C45">
        <v>2714</v>
      </c>
      <c r="D45" t="s">
        <v>99</v>
      </c>
      <c r="E45">
        <v>271422</v>
      </c>
      <c r="F45" t="s">
        <v>90</v>
      </c>
      <c r="G45" s="69">
        <v>27142201</v>
      </c>
      <c r="H45" s="21">
        <v>8012542783800</v>
      </c>
      <c r="I45" t="s">
        <v>98</v>
      </c>
      <c r="J45" s="21">
        <v>15</v>
      </c>
      <c r="K45" s="75"/>
      <c r="L45" s="78"/>
      <c r="M45" s="79"/>
      <c r="N45" s="82">
        <f>Tabelle14[[#This Row],[LVP / UVP]]*(1-Tabelle14[[#This Row],[Rabatt]])</f>
        <v>0</v>
      </c>
      <c r="O45" s="71"/>
      <c r="P45" s="71"/>
      <c r="Q45" s="71"/>
      <c r="R45" s="43"/>
      <c r="S45" s="43"/>
      <c r="T45" s="43"/>
      <c r="U45" s="43"/>
      <c r="V45" s="43"/>
      <c r="W45" s="43"/>
      <c r="X45" s="43"/>
      <c r="Y45" s="85" t="str">
        <f>IF(K45="","",IFERROR(VLOOKUP(K45,dropdown!B$2:C$4,2,FALSE),""))</f>
        <v/>
      </c>
      <c r="Z45" s="85"/>
      <c r="AA45" s="47">
        <f>Tabelle14[[#This Row],[Rang]]*Tabelle14[[#This Row],[Bewertungspunkte / 1000]]</f>
        <v>0</v>
      </c>
    </row>
    <row r="46" spans="1:27" x14ac:dyDescent="0.25">
      <c r="A46" s="42" t="s">
        <v>384</v>
      </c>
      <c r="B46" t="s">
        <v>64</v>
      </c>
      <c r="C46">
        <v>2714</v>
      </c>
      <c r="D46" t="s">
        <v>100</v>
      </c>
      <c r="E46">
        <v>271490</v>
      </c>
      <c r="F46" t="s">
        <v>101</v>
      </c>
      <c r="G46" s="69">
        <v>27149090</v>
      </c>
      <c r="H46" s="21" t="s">
        <v>102</v>
      </c>
      <c r="I46" t="s">
        <v>103</v>
      </c>
      <c r="J46" s="21">
        <v>15</v>
      </c>
      <c r="K46" s="75"/>
      <c r="L46" s="78"/>
      <c r="M46" s="79"/>
      <c r="N46" s="82">
        <f>Tabelle14[[#This Row],[LVP / UVP]]*(1-Tabelle14[[#This Row],[Rabatt]])</f>
        <v>0</v>
      </c>
      <c r="O46" s="71"/>
      <c r="P46" s="71"/>
      <c r="Q46" s="71"/>
      <c r="R46" s="43"/>
      <c r="S46" s="43"/>
      <c r="T46" s="43"/>
      <c r="U46" s="43"/>
      <c r="V46" s="43"/>
      <c r="W46" s="43"/>
      <c r="X46" s="43"/>
      <c r="Y46" s="85" t="str">
        <f>IF(K46="","",IFERROR(VLOOKUP(K46,dropdown!B$2:C$4,2,FALSE),""))</f>
        <v/>
      </c>
      <c r="Z46" s="85"/>
      <c r="AA46" s="47">
        <f>Tabelle14[[#This Row],[Rang]]*Tabelle14[[#This Row],[Bewertungspunkte / 1000]]</f>
        <v>0</v>
      </c>
    </row>
    <row r="47" spans="1:27" x14ac:dyDescent="0.25">
      <c r="A47" s="42" t="s">
        <v>385</v>
      </c>
      <c r="B47" t="s">
        <v>64</v>
      </c>
      <c r="C47">
        <v>2714</v>
      </c>
      <c r="D47" t="s">
        <v>104</v>
      </c>
      <c r="E47">
        <v>271431</v>
      </c>
      <c r="F47" t="s">
        <v>105</v>
      </c>
      <c r="G47" s="69">
        <v>27143101</v>
      </c>
      <c r="H47" s="21">
        <v>4042811198961</v>
      </c>
      <c r="I47" t="s">
        <v>106</v>
      </c>
      <c r="J47" s="21">
        <v>15</v>
      </c>
      <c r="K47" s="75"/>
      <c r="L47" s="78"/>
      <c r="M47" s="79"/>
      <c r="N47" s="82">
        <f>Tabelle14[[#This Row],[LVP / UVP]]*(1-Tabelle14[[#This Row],[Rabatt]])</f>
        <v>0</v>
      </c>
      <c r="O47" s="71"/>
      <c r="P47" s="71"/>
      <c r="Q47" s="71"/>
      <c r="R47" s="43"/>
      <c r="S47" s="43"/>
      <c r="T47" s="43"/>
      <c r="U47" s="43"/>
      <c r="V47" s="43"/>
      <c r="W47" s="43"/>
      <c r="X47" s="43"/>
      <c r="Y47" s="85" t="str">
        <f>IF(K47="","",IFERROR(VLOOKUP(K47,dropdown!B$2:C$4,2,FALSE),""))</f>
        <v/>
      </c>
      <c r="Z47" s="85"/>
      <c r="AA47" s="47">
        <f>Tabelle14[[#This Row],[Rang]]*Tabelle14[[#This Row],[Bewertungspunkte / 1000]]</f>
        <v>0</v>
      </c>
    </row>
    <row r="48" spans="1:27" x14ac:dyDescent="0.25">
      <c r="A48" s="42" t="s">
        <v>386</v>
      </c>
      <c r="B48" t="s">
        <v>64</v>
      </c>
      <c r="C48">
        <v>2714</v>
      </c>
      <c r="D48" t="s">
        <v>107</v>
      </c>
      <c r="E48">
        <v>271411</v>
      </c>
      <c r="F48" t="s">
        <v>108</v>
      </c>
      <c r="G48" s="69">
        <v>27141120</v>
      </c>
      <c r="H48" s="21">
        <v>2866721</v>
      </c>
      <c r="I48" t="s">
        <v>109</v>
      </c>
      <c r="J48" s="21">
        <v>13</v>
      </c>
      <c r="K48" s="75"/>
      <c r="L48" s="78"/>
      <c r="M48" s="79"/>
      <c r="N48" s="82">
        <f>Tabelle14[[#This Row],[LVP / UVP]]*(1-Tabelle14[[#This Row],[Rabatt]])</f>
        <v>0</v>
      </c>
      <c r="O48" s="71"/>
      <c r="P48" s="71"/>
      <c r="Q48" s="71"/>
      <c r="R48" s="43"/>
      <c r="S48" s="43"/>
      <c r="T48" s="43"/>
      <c r="U48" s="43"/>
      <c r="V48" s="43"/>
      <c r="W48" s="43"/>
      <c r="X48" s="43"/>
      <c r="Y48" s="85" t="str">
        <f>IF(K48="","",IFERROR(VLOOKUP(K48,dropdown!B$2:C$4,2,FALSE),""))</f>
        <v/>
      </c>
      <c r="Z48" s="85"/>
      <c r="AA48" s="47">
        <f>Tabelle14[[#This Row],[Rang]]*Tabelle14[[#This Row],[Bewertungspunkte / 1000]]</f>
        <v>0</v>
      </c>
    </row>
    <row r="49" spans="1:27" x14ac:dyDescent="0.25">
      <c r="A49" s="42" t="s">
        <v>387</v>
      </c>
      <c r="B49" t="s">
        <v>64</v>
      </c>
      <c r="C49">
        <v>2714</v>
      </c>
      <c r="D49" t="s">
        <v>110</v>
      </c>
      <c r="E49">
        <v>271424</v>
      </c>
      <c r="F49" t="s">
        <v>111</v>
      </c>
      <c r="G49" s="69">
        <v>27142422</v>
      </c>
      <c r="H49" s="21">
        <v>4067923163102</v>
      </c>
      <c r="I49" t="s">
        <v>109</v>
      </c>
      <c r="J49" s="21">
        <v>13</v>
      </c>
      <c r="K49" s="75"/>
      <c r="L49" s="78"/>
      <c r="M49" s="79"/>
      <c r="N49" s="82">
        <f>Tabelle14[[#This Row],[LVP / UVP]]*(1-Tabelle14[[#This Row],[Rabatt]])</f>
        <v>0</v>
      </c>
      <c r="O49" s="71"/>
      <c r="P49" s="71"/>
      <c r="Q49" s="71"/>
      <c r="R49" s="43"/>
      <c r="S49" s="43"/>
      <c r="T49" s="43"/>
      <c r="U49" s="43"/>
      <c r="V49" s="43"/>
      <c r="W49" s="43"/>
      <c r="X49" s="43"/>
      <c r="Y49" s="85" t="str">
        <f>IF(K49="","",IFERROR(VLOOKUP(K49,dropdown!B$2:C$4,2,FALSE),""))</f>
        <v/>
      </c>
      <c r="Z49" s="85"/>
      <c r="AA49" s="47">
        <f>Tabelle14[[#This Row],[Rang]]*Tabelle14[[#This Row],[Bewertungspunkte / 1000]]</f>
        <v>0</v>
      </c>
    </row>
    <row r="50" spans="1:27" x14ac:dyDescent="0.25">
      <c r="A50" s="42" t="s">
        <v>388</v>
      </c>
      <c r="B50" t="s">
        <v>64</v>
      </c>
      <c r="C50">
        <v>2714</v>
      </c>
      <c r="D50" t="s">
        <v>112</v>
      </c>
      <c r="E50">
        <v>271422</v>
      </c>
      <c r="F50" t="s">
        <v>90</v>
      </c>
      <c r="G50" s="69">
        <v>27142207</v>
      </c>
      <c r="H50" s="21">
        <v>3606480472695</v>
      </c>
      <c r="I50" t="s">
        <v>113</v>
      </c>
      <c r="J50" s="21">
        <v>13</v>
      </c>
      <c r="K50" s="75"/>
      <c r="L50" s="78"/>
      <c r="M50" s="80"/>
      <c r="N50" s="82">
        <f>Tabelle14[[#This Row],[LVP / UVP]]*(1-Tabelle14[[#This Row],[Rabatt]])</f>
        <v>0</v>
      </c>
      <c r="O50" s="71"/>
      <c r="P50" s="71"/>
      <c r="Q50" s="71"/>
      <c r="R50" s="43"/>
      <c r="S50" s="43"/>
      <c r="T50" s="43"/>
      <c r="U50" s="43"/>
      <c r="V50" s="43"/>
      <c r="W50" s="43"/>
      <c r="X50" s="43"/>
      <c r="Y50" s="85" t="str">
        <f>IF(K50="","",IFERROR(VLOOKUP(K50,dropdown!B$2:C$4,2,FALSE),""))</f>
        <v/>
      </c>
      <c r="Z50" s="85"/>
      <c r="AA50" s="47">
        <f>Tabelle14[[#This Row],[Rang]]*Tabelle14[[#This Row],[Bewertungspunkte / 1000]]</f>
        <v>0</v>
      </c>
    </row>
    <row r="51" spans="1:27" x14ac:dyDescent="0.25">
      <c r="A51" s="42" t="s">
        <v>389</v>
      </c>
      <c r="B51" t="s">
        <v>64</v>
      </c>
      <c r="C51">
        <v>2714</v>
      </c>
      <c r="D51" t="s">
        <v>114</v>
      </c>
      <c r="E51">
        <v>271426</v>
      </c>
      <c r="F51" t="s">
        <v>115</v>
      </c>
      <c r="G51" s="69">
        <v>27142604</v>
      </c>
      <c r="H51" s="21">
        <v>4028177221185</v>
      </c>
      <c r="I51" t="s">
        <v>116</v>
      </c>
      <c r="J51" s="21">
        <v>13</v>
      </c>
      <c r="K51" s="75"/>
      <c r="L51" s="78"/>
      <c r="M51" s="80"/>
      <c r="N51" s="82">
        <f>Tabelle14[[#This Row],[LVP / UVP]]*(1-Tabelle14[[#This Row],[Rabatt]])</f>
        <v>0</v>
      </c>
      <c r="O51" s="71"/>
      <c r="P51" s="71"/>
      <c r="Q51" s="71"/>
      <c r="R51" s="43"/>
      <c r="S51" s="43"/>
      <c r="T51" s="43"/>
      <c r="U51" s="43"/>
      <c r="V51" s="43"/>
      <c r="W51" s="43"/>
      <c r="X51" s="43"/>
      <c r="Y51" s="85" t="str">
        <f>IF(K51="","",IFERROR(VLOOKUP(K51,dropdown!B$2:C$4,2,FALSE),""))</f>
        <v/>
      </c>
      <c r="Z51" s="85"/>
      <c r="AA51" s="47">
        <f>Tabelle14[[#This Row],[Rang]]*Tabelle14[[#This Row],[Bewertungspunkte / 1000]]</f>
        <v>0</v>
      </c>
    </row>
    <row r="52" spans="1:27" x14ac:dyDescent="0.25">
      <c r="A52" s="42" t="s">
        <v>390</v>
      </c>
      <c r="B52" t="s">
        <v>64</v>
      </c>
      <c r="C52">
        <v>2714</v>
      </c>
      <c r="D52" t="s">
        <v>117</v>
      </c>
      <c r="E52">
        <v>271403</v>
      </c>
      <c r="F52" t="s">
        <v>118</v>
      </c>
      <c r="G52" s="69">
        <v>27140315</v>
      </c>
      <c r="H52" s="22">
        <v>625101</v>
      </c>
      <c r="I52" t="s">
        <v>119</v>
      </c>
      <c r="J52" s="21">
        <v>12</v>
      </c>
      <c r="K52" s="75"/>
      <c r="L52" s="78"/>
      <c r="M52" s="80"/>
      <c r="N52" s="82">
        <f>Tabelle14[[#This Row],[LVP / UVP]]*(1-Tabelle14[[#This Row],[Rabatt]])</f>
        <v>0</v>
      </c>
      <c r="O52" s="71"/>
      <c r="P52" s="71"/>
      <c r="Q52" s="71"/>
      <c r="R52" s="43"/>
      <c r="S52" s="43"/>
      <c r="T52" s="43"/>
      <c r="U52" s="43"/>
      <c r="V52" s="43"/>
      <c r="W52" s="43"/>
      <c r="X52" s="43"/>
      <c r="Y52" s="85" t="str">
        <f>IF(K52="","",IFERROR(VLOOKUP(K52,dropdown!B$2:C$4,2,FALSE),""))</f>
        <v/>
      </c>
      <c r="Z52" s="85"/>
      <c r="AA52" s="47">
        <f>Tabelle14[[#This Row],[Rang]]*Tabelle14[[#This Row],[Bewertungspunkte / 1000]]</f>
        <v>0</v>
      </c>
    </row>
    <row r="53" spans="1:27" x14ac:dyDescent="0.25">
      <c r="A53" s="42" t="s">
        <v>391</v>
      </c>
      <c r="B53" t="s">
        <v>64</v>
      </c>
      <c r="C53">
        <v>2714</v>
      </c>
      <c r="D53" t="s">
        <v>120</v>
      </c>
      <c r="E53">
        <v>271422</v>
      </c>
      <c r="F53" t="s">
        <v>90</v>
      </c>
      <c r="G53" s="69">
        <v>27142207</v>
      </c>
      <c r="H53" s="22" t="s">
        <v>121</v>
      </c>
      <c r="I53" t="s">
        <v>91</v>
      </c>
      <c r="J53" s="21">
        <v>12</v>
      </c>
      <c r="K53" s="75"/>
      <c r="L53" s="78"/>
      <c r="M53" s="80"/>
      <c r="N53" s="82">
        <f>Tabelle14[[#This Row],[LVP / UVP]]*(1-Tabelle14[[#This Row],[Rabatt]])</f>
        <v>0</v>
      </c>
      <c r="O53" s="71"/>
      <c r="P53" s="71"/>
      <c r="Q53" s="71"/>
      <c r="R53" s="43"/>
      <c r="S53" s="43"/>
      <c r="T53" s="43"/>
      <c r="U53" s="43"/>
      <c r="V53" s="43"/>
      <c r="W53" s="43"/>
      <c r="X53" s="43"/>
      <c r="Y53" s="85" t="str">
        <f>IF(K53="","",IFERROR(VLOOKUP(K53,dropdown!B$2:C$4,2,FALSE),""))</f>
        <v/>
      </c>
      <c r="Z53" s="85"/>
      <c r="AA53" s="47">
        <f>Tabelle14[[#This Row],[Rang]]*Tabelle14[[#This Row],[Bewertungspunkte / 1000]]</f>
        <v>0</v>
      </c>
    </row>
    <row r="54" spans="1:27" x14ac:dyDescent="0.25">
      <c r="A54" s="42" t="s">
        <v>392</v>
      </c>
      <c r="B54" t="s">
        <v>64</v>
      </c>
      <c r="C54">
        <v>2714</v>
      </c>
      <c r="D54" t="s">
        <v>122</v>
      </c>
      <c r="E54">
        <v>271419</v>
      </c>
      <c r="F54" t="s">
        <v>93</v>
      </c>
      <c r="G54" s="69">
        <v>27141901</v>
      </c>
      <c r="H54" s="21">
        <v>3250614614989</v>
      </c>
      <c r="I54" t="s">
        <v>91</v>
      </c>
      <c r="J54" s="21">
        <v>18</v>
      </c>
      <c r="K54" s="75"/>
      <c r="L54" s="78"/>
      <c r="M54" s="80"/>
      <c r="N54" s="82">
        <f>Tabelle14[[#This Row],[LVP / UVP]]*(1-Tabelle14[[#This Row],[Rabatt]])</f>
        <v>0</v>
      </c>
      <c r="O54" s="71"/>
      <c r="P54" s="71"/>
      <c r="Q54" s="71"/>
      <c r="R54" s="43"/>
      <c r="S54" s="43"/>
      <c r="T54" s="43"/>
      <c r="U54" s="43"/>
      <c r="V54" s="43"/>
      <c r="W54" s="43"/>
      <c r="X54" s="43"/>
      <c r="Y54" s="85" t="str">
        <f>IF(K54="","",IFERROR(VLOOKUP(K54,dropdown!B$2:C$4,2,FALSE),""))</f>
        <v/>
      </c>
      <c r="Z54" s="85"/>
      <c r="AA54" s="47">
        <f>Tabelle14[[#This Row],[Rang]]*Tabelle14[[#This Row],[Bewertungspunkte / 1000]]</f>
        <v>0</v>
      </c>
    </row>
    <row r="55" spans="1:27" x14ac:dyDescent="0.25">
      <c r="A55" s="42" t="s">
        <v>393</v>
      </c>
      <c r="B55" t="s">
        <v>64</v>
      </c>
      <c r="C55">
        <v>2714</v>
      </c>
      <c r="D55" t="s">
        <v>123</v>
      </c>
      <c r="E55">
        <v>271419</v>
      </c>
      <c r="F55" t="s">
        <v>93</v>
      </c>
      <c r="G55" s="69">
        <v>27141901</v>
      </c>
      <c r="H55" s="23">
        <v>4016779551076</v>
      </c>
      <c r="I55" t="s">
        <v>98</v>
      </c>
      <c r="J55" s="21">
        <v>13</v>
      </c>
      <c r="K55" s="75"/>
      <c r="L55" s="78"/>
      <c r="M55" s="80"/>
      <c r="N55" s="82">
        <f>Tabelle14[[#This Row],[LVP / UVP]]*(1-Tabelle14[[#This Row],[Rabatt]])</f>
        <v>0</v>
      </c>
      <c r="O55" s="71"/>
      <c r="P55" s="71"/>
      <c r="Q55" s="71"/>
      <c r="R55" s="43"/>
      <c r="S55" s="43"/>
      <c r="T55" s="43"/>
      <c r="U55" s="43"/>
      <c r="V55" s="43"/>
      <c r="W55" s="43"/>
      <c r="X55" s="43"/>
      <c r="Y55" s="85" t="str">
        <f>IF(K55="","",IFERROR(VLOOKUP(K55,dropdown!B$2:C$4,2,FALSE),""))</f>
        <v/>
      </c>
      <c r="Z55" s="85"/>
      <c r="AA55" s="47">
        <f>Tabelle14[[#This Row],[Rang]]*Tabelle14[[#This Row],[Bewertungspunkte / 1000]]</f>
        <v>0</v>
      </c>
    </row>
    <row r="56" spans="1:27" x14ac:dyDescent="0.25">
      <c r="A56" s="42" t="s">
        <v>394</v>
      </c>
      <c r="B56" s="48" t="s">
        <v>124</v>
      </c>
      <c r="C56" s="48">
        <v>2720</v>
      </c>
      <c r="D56" s="49"/>
      <c r="E56" s="49"/>
      <c r="F56" s="49"/>
      <c r="G56" s="67"/>
      <c r="H56" s="50"/>
      <c r="I56" s="49"/>
      <c r="J56" s="70"/>
      <c r="K56" s="70"/>
      <c r="L56" s="76"/>
      <c r="M56" s="77"/>
      <c r="N56" s="81">
        <f>Tabelle14[[#This Row],[LVP / UVP]]*(1-Tabelle14[[#This Row],[Rabatt]])</f>
        <v>0</v>
      </c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84" t="str">
        <f>IF(K56="","",IFERROR(VLOOKUP(K56,dropdown!B$2:C$4,2,FALSE),""))</f>
        <v/>
      </c>
      <c r="Z56" s="84"/>
      <c r="AA56" s="44">
        <f>SUM(AA57:AA62)</f>
        <v>0</v>
      </c>
    </row>
    <row r="57" spans="1:27" x14ac:dyDescent="0.25">
      <c r="A57" s="42" t="s">
        <v>395</v>
      </c>
      <c r="B57" t="s">
        <v>124</v>
      </c>
      <c r="C57">
        <v>2720</v>
      </c>
      <c r="D57" t="s">
        <v>125</v>
      </c>
      <c r="E57">
        <v>272011</v>
      </c>
      <c r="F57" t="s">
        <v>126</v>
      </c>
      <c r="G57" s="69">
        <v>27201103</v>
      </c>
      <c r="H57" s="21">
        <v>3831063430001</v>
      </c>
      <c r="I57" t="s">
        <v>127</v>
      </c>
      <c r="J57" s="21">
        <v>18</v>
      </c>
      <c r="K57" s="75"/>
      <c r="L57" s="78"/>
      <c r="M57" s="80"/>
      <c r="N57" s="82">
        <f>Tabelle14[[#This Row],[LVP / UVP]]*(1-Tabelle14[[#This Row],[Rabatt]])</f>
        <v>0</v>
      </c>
      <c r="O57" s="71"/>
      <c r="P57" s="71"/>
      <c r="Q57" s="71"/>
      <c r="R57" s="43"/>
      <c r="S57" s="43"/>
      <c r="T57" s="43"/>
      <c r="U57" s="43"/>
      <c r="V57" s="43"/>
      <c r="W57" s="43"/>
      <c r="X57" s="43"/>
      <c r="Y57" s="85" t="str">
        <f>IF(K57="","",IFERROR(VLOOKUP(K57,dropdown!B$2:C$4,2,FALSE),""))</f>
        <v/>
      </c>
      <c r="Z57" s="85"/>
      <c r="AA57" s="47">
        <f>Tabelle14[[#This Row],[Rang]]*Tabelle14[[#This Row],[Bewertungspunkte / 1000]]</f>
        <v>0</v>
      </c>
    </row>
    <row r="58" spans="1:27" x14ac:dyDescent="0.25">
      <c r="A58" s="42" t="s">
        <v>396</v>
      </c>
      <c r="B58" t="s">
        <v>124</v>
      </c>
      <c r="C58">
        <v>2720</v>
      </c>
      <c r="D58" t="s">
        <v>128</v>
      </c>
      <c r="E58">
        <v>272011</v>
      </c>
      <c r="F58" t="s">
        <v>126</v>
      </c>
      <c r="G58" s="69">
        <v>27201115</v>
      </c>
      <c r="H58" s="21" t="s">
        <v>129</v>
      </c>
      <c r="I58" t="s">
        <v>130</v>
      </c>
      <c r="J58" s="21">
        <v>18</v>
      </c>
      <c r="K58" s="75"/>
      <c r="L58" s="78"/>
      <c r="M58" s="80"/>
      <c r="N58" s="82">
        <f>Tabelle14[[#This Row],[LVP / UVP]]*(1-Tabelle14[[#This Row],[Rabatt]])</f>
        <v>0</v>
      </c>
      <c r="O58" s="71"/>
      <c r="P58" s="71"/>
      <c r="Q58" s="71"/>
      <c r="R58" s="43"/>
      <c r="S58" s="43"/>
      <c r="T58" s="43"/>
      <c r="U58" s="43"/>
      <c r="V58" s="43"/>
      <c r="W58" s="43"/>
      <c r="X58" s="43"/>
      <c r="Y58" s="85" t="str">
        <f>IF(K58="","",IFERROR(VLOOKUP(K58,dropdown!B$2:C$4,2,FALSE),""))</f>
        <v/>
      </c>
      <c r="Z58" s="85"/>
      <c r="AA58" s="47">
        <f>Tabelle14[[#This Row],[Rang]]*Tabelle14[[#This Row],[Bewertungspunkte / 1000]]</f>
        <v>0</v>
      </c>
    </row>
    <row r="59" spans="1:27" x14ac:dyDescent="0.25">
      <c r="A59" s="42" t="s">
        <v>397</v>
      </c>
      <c r="B59" t="s">
        <v>124</v>
      </c>
      <c r="C59">
        <v>2720</v>
      </c>
      <c r="D59" t="s">
        <v>131</v>
      </c>
      <c r="E59">
        <v>272011</v>
      </c>
      <c r="F59" t="s">
        <v>126</v>
      </c>
      <c r="G59" s="69">
        <v>27201115</v>
      </c>
      <c r="H59" s="21" t="s">
        <v>132</v>
      </c>
      <c r="I59" t="s">
        <v>130</v>
      </c>
      <c r="J59" s="21">
        <v>15</v>
      </c>
      <c r="K59" s="75"/>
      <c r="L59" s="78"/>
      <c r="M59" s="80"/>
      <c r="N59" s="82">
        <f>Tabelle14[[#This Row],[LVP / UVP]]*(1-Tabelle14[[#This Row],[Rabatt]])</f>
        <v>0</v>
      </c>
      <c r="O59" s="71"/>
      <c r="P59" s="71"/>
      <c r="Q59" s="71"/>
      <c r="R59" s="43"/>
      <c r="S59" s="43"/>
      <c r="T59" s="43"/>
      <c r="U59" s="43"/>
      <c r="V59" s="43"/>
      <c r="W59" s="43"/>
      <c r="X59" s="43"/>
      <c r="Y59" s="85" t="str">
        <f>IF(K59="","",IFERROR(VLOOKUP(K59,dropdown!B$2:C$4,2,FALSE),""))</f>
        <v/>
      </c>
      <c r="Z59" s="85"/>
      <c r="AA59" s="47">
        <f>Tabelle14[[#This Row],[Rang]]*Tabelle14[[#This Row],[Bewertungspunkte / 1000]]</f>
        <v>0</v>
      </c>
    </row>
    <row r="60" spans="1:27" x14ac:dyDescent="0.25">
      <c r="A60" s="42" t="s">
        <v>398</v>
      </c>
      <c r="B60" t="s">
        <v>124</v>
      </c>
      <c r="C60">
        <v>2720</v>
      </c>
      <c r="D60" t="s">
        <v>133</v>
      </c>
      <c r="E60">
        <v>272013</v>
      </c>
      <c r="F60" t="e">
        <v>#N/A</v>
      </c>
      <c r="G60" s="69">
        <v>27201390</v>
      </c>
      <c r="H60" s="21" t="s">
        <v>134</v>
      </c>
      <c r="I60" t="s">
        <v>95</v>
      </c>
      <c r="J60" s="21">
        <v>15</v>
      </c>
      <c r="K60" s="75"/>
      <c r="L60" s="78"/>
      <c r="M60" s="80"/>
      <c r="N60" s="82">
        <f>Tabelle14[[#This Row],[LVP / UVP]]*(1-Tabelle14[[#This Row],[Rabatt]])</f>
        <v>0</v>
      </c>
      <c r="O60" s="71"/>
      <c r="P60" s="71"/>
      <c r="Q60" s="71"/>
      <c r="R60" s="43"/>
      <c r="S60" s="43"/>
      <c r="T60" s="43"/>
      <c r="U60" s="43"/>
      <c r="V60" s="43"/>
      <c r="W60" s="43"/>
      <c r="X60" s="43"/>
      <c r="Y60" s="85" t="str">
        <f>IF(K60="","",IFERROR(VLOOKUP(K60,dropdown!B$2:C$4,2,FALSE),""))</f>
        <v/>
      </c>
      <c r="Z60" s="85"/>
      <c r="AA60" s="47">
        <f>Tabelle14[[#This Row],[Rang]]*Tabelle14[[#This Row],[Bewertungspunkte / 1000]]</f>
        <v>0</v>
      </c>
    </row>
    <row r="61" spans="1:27" x14ac:dyDescent="0.25">
      <c r="A61" s="42" t="s">
        <v>399</v>
      </c>
      <c r="B61" t="s">
        <v>124</v>
      </c>
      <c r="C61">
        <v>2720</v>
      </c>
      <c r="D61" t="s">
        <v>135</v>
      </c>
      <c r="E61">
        <v>272002</v>
      </c>
      <c r="F61" t="s">
        <v>136</v>
      </c>
      <c r="G61" s="69">
        <v>27200290</v>
      </c>
      <c r="H61" s="21">
        <v>95969920841</v>
      </c>
      <c r="I61" t="s">
        <v>137</v>
      </c>
      <c r="J61" s="21">
        <v>15</v>
      </c>
      <c r="K61" s="75"/>
      <c r="L61" s="78"/>
      <c r="M61" s="80"/>
      <c r="N61" s="82">
        <f>Tabelle14[[#This Row],[LVP / UVP]]*(1-Tabelle14[[#This Row],[Rabatt]])</f>
        <v>0</v>
      </c>
      <c r="O61" s="71"/>
      <c r="P61" s="71"/>
      <c r="Q61" s="71"/>
      <c r="R61" s="43"/>
      <c r="S61" s="43"/>
      <c r="T61" s="43"/>
      <c r="U61" s="43"/>
      <c r="V61" s="43"/>
      <c r="W61" s="43"/>
      <c r="X61" s="43"/>
      <c r="Y61" s="85" t="str">
        <f>IF(K61="","",IFERROR(VLOOKUP(K61,dropdown!B$2:C$4,2,FALSE),""))</f>
        <v/>
      </c>
      <c r="Z61" s="85"/>
      <c r="AA61" s="47">
        <f>Tabelle14[[#This Row],[Rang]]*Tabelle14[[#This Row],[Bewertungspunkte / 1000]]</f>
        <v>0</v>
      </c>
    </row>
    <row r="62" spans="1:27" x14ac:dyDescent="0.25">
      <c r="A62" s="42" t="s">
        <v>400</v>
      </c>
      <c r="B62" t="s">
        <v>124</v>
      </c>
      <c r="C62">
        <v>2720</v>
      </c>
      <c r="D62" t="s">
        <v>138</v>
      </c>
      <c r="E62">
        <v>272003</v>
      </c>
      <c r="F62" t="s">
        <v>139</v>
      </c>
      <c r="G62" s="69">
        <v>27200301</v>
      </c>
      <c r="H62" s="21">
        <v>4012932120431</v>
      </c>
      <c r="I62" t="s">
        <v>130</v>
      </c>
      <c r="J62" s="21">
        <v>13</v>
      </c>
      <c r="K62" s="75"/>
      <c r="L62" s="78"/>
      <c r="M62" s="80"/>
      <c r="N62" s="82">
        <f>Tabelle14[[#This Row],[LVP / UVP]]*(1-Tabelle14[[#This Row],[Rabatt]])</f>
        <v>0</v>
      </c>
      <c r="O62" s="71"/>
      <c r="P62" s="71"/>
      <c r="Q62" s="71"/>
      <c r="R62" s="43"/>
      <c r="S62" s="43"/>
      <c r="T62" s="43"/>
      <c r="U62" s="43"/>
      <c r="V62" s="43"/>
      <c r="W62" s="43"/>
      <c r="X62" s="43"/>
      <c r="Y62" s="85" t="str">
        <f>IF(K62="","",IFERROR(VLOOKUP(K62,dropdown!B$2:C$4,2,FALSE),""))</f>
        <v/>
      </c>
      <c r="Z62" s="85"/>
      <c r="AA62" s="47">
        <f>Tabelle14[[#This Row],[Rang]]*Tabelle14[[#This Row],[Bewertungspunkte / 1000]]</f>
        <v>0</v>
      </c>
    </row>
    <row r="63" spans="1:27" x14ac:dyDescent="0.25">
      <c r="A63" s="42" t="s">
        <v>401</v>
      </c>
      <c r="B63" s="48" t="s">
        <v>140</v>
      </c>
      <c r="C63" s="48">
        <v>2744</v>
      </c>
      <c r="D63" s="49"/>
      <c r="E63" s="49"/>
      <c r="F63" s="49"/>
      <c r="G63" s="67"/>
      <c r="H63" s="50"/>
      <c r="I63" s="49"/>
      <c r="J63" s="70"/>
      <c r="K63" s="70"/>
      <c r="L63" s="76"/>
      <c r="M63" s="77"/>
      <c r="N63" s="81">
        <f>Tabelle14[[#This Row],[LVP / UVP]]*(1-Tabelle14[[#This Row],[Rabatt]])</f>
        <v>0</v>
      </c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84" t="str">
        <f>IF(K63="","",IFERROR(VLOOKUP(K63,dropdown!B$2:C$4,2,FALSE),""))</f>
        <v/>
      </c>
      <c r="Z63" s="84"/>
      <c r="AA63" s="44">
        <f>SUM(AA64:AA67)</f>
        <v>0</v>
      </c>
    </row>
    <row r="64" spans="1:27" x14ac:dyDescent="0.25">
      <c r="A64" s="42" t="s">
        <v>402</v>
      </c>
      <c r="B64" t="s">
        <v>140</v>
      </c>
      <c r="C64">
        <v>2744</v>
      </c>
      <c r="D64" s="35" t="s">
        <v>141</v>
      </c>
      <c r="E64">
        <v>274403</v>
      </c>
      <c r="F64" s="35" t="s">
        <v>142</v>
      </c>
      <c r="G64" s="68">
        <v>27440390</v>
      </c>
      <c r="H64" s="41">
        <v>4018359314439</v>
      </c>
      <c r="I64" s="35" t="s">
        <v>143</v>
      </c>
      <c r="J64" s="21">
        <v>25</v>
      </c>
      <c r="K64" s="75" t="s">
        <v>432</v>
      </c>
      <c r="L64" s="78"/>
      <c r="M64" s="80"/>
      <c r="N64" s="82">
        <f>Tabelle14[[#This Row],[LVP / UVP]]*(1-Tabelle14[[#This Row],[Rabatt]])</f>
        <v>0</v>
      </c>
      <c r="O64" s="71"/>
      <c r="P64" s="71"/>
      <c r="Q64" s="71"/>
      <c r="R64" s="43"/>
      <c r="S64" s="43"/>
      <c r="T64" s="43"/>
      <c r="U64" s="43"/>
      <c r="V64" s="43"/>
      <c r="W64" s="43"/>
      <c r="X64" s="43"/>
      <c r="Y64" s="85">
        <f>IF(K64="","",IFERROR(VLOOKUP(K64,dropdown!B$2:C$4,2,FALSE),""))</f>
        <v>1</v>
      </c>
      <c r="Z64" s="85"/>
      <c r="AA64" s="47">
        <f>Tabelle14[[#This Row],[Rang]]*Tabelle14[[#This Row],[Bewertungspunkte / 1000]]</f>
        <v>0</v>
      </c>
    </row>
    <row r="65" spans="1:27" x14ac:dyDescent="0.25">
      <c r="A65" s="42" t="s">
        <v>403</v>
      </c>
      <c r="B65" t="s">
        <v>140</v>
      </c>
      <c r="C65">
        <v>2744</v>
      </c>
      <c r="D65" s="35" t="s">
        <v>144</v>
      </c>
      <c r="E65">
        <v>274403</v>
      </c>
      <c r="F65" s="35" t="s">
        <v>142</v>
      </c>
      <c r="G65" s="68">
        <v>27440390</v>
      </c>
      <c r="H65" s="41">
        <v>100023240</v>
      </c>
      <c r="I65" s="35" t="s">
        <v>63</v>
      </c>
      <c r="J65" s="21">
        <v>15</v>
      </c>
      <c r="K65" s="75" t="s">
        <v>433</v>
      </c>
      <c r="L65" s="78"/>
      <c r="M65" s="80"/>
      <c r="N65" s="82">
        <f>Tabelle14[[#This Row],[LVP / UVP]]*(1-Tabelle14[[#This Row],[Rabatt]])</f>
        <v>0</v>
      </c>
      <c r="O65" s="71"/>
      <c r="P65" s="71"/>
      <c r="Q65" s="71"/>
      <c r="R65" s="43"/>
      <c r="S65" s="43"/>
      <c r="T65" s="43"/>
      <c r="U65" s="43"/>
      <c r="V65" s="43"/>
      <c r="W65" s="43"/>
      <c r="X65" s="43"/>
      <c r="Y65" s="85">
        <f>IF(K65="","",IFERROR(VLOOKUP(K65,dropdown!B$2:C$4,2,FALSE),""))</f>
        <v>0</v>
      </c>
      <c r="Z65" s="85"/>
      <c r="AA65" s="47">
        <f>Tabelle14[[#This Row],[Rang]]*Tabelle14[[#This Row],[Bewertungspunkte / 1000]]</f>
        <v>0</v>
      </c>
    </row>
    <row r="66" spans="1:27" x14ac:dyDescent="0.25">
      <c r="A66" s="42" t="s">
        <v>404</v>
      </c>
      <c r="B66" t="s">
        <v>140</v>
      </c>
      <c r="C66">
        <v>2744</v>
      </c>
      <c r="D66" s="35" t="s">
        <v>145</v>
      </c>
      <c r="E66">
        <v>274405</v>
      </c>
      <c r="F66" s="35" t="s">
        <v>146</v>
      </c>
      <c r="G66" s="68">
        <v>27440501</v>
      </c>
      <c r="H66" s="41">
        <v>4015394223078</v>
      </c>
      <c r="I66" s="35" t="s">
        <v>147</v>
      </c>
      <c r="J66" s="21">
        <v>12</v>
      </c>
      <c r="K66" s="75" t="s">
        <v>434</v>
      </c>
      <c r="L66" s="78"/>
      <c r="M66" s="80"/>
      <c r="N66" s="82">
        <f>Tabelle14[[#This Row],[LVP / UVP]]*(1-Tabelle14[[#This Row],[Rabatt]])</f>
        <v>0</v>
      </c>
      <c r="O66" s="71"/>
      <c r="P66" s="71"/>
      <c r="Q66" s="71"/>
      <c r="R66" s="43"/>
      <c r="S66" s="43"/>
      <c r="T66" s="43"/>
      <c r="U66" s="43"/>
      <c r="V66" s="43"/>
      <c r="W66" s="43"/>
      <c r="X66" s="43"/>
      <c r="Y66" s="85">
        <f>IF(K66="","",IFERROR(VLOOKUP(K66,dropdown!B$2:C$4,2,FALSE),""))</f>
        <v>0.9</v>
      </c>
      <c r="Z66" s="85"/>
      <c r="AA66" s="47">
        <f>Tabelle14[[#This Row],[Rang]]*Tabelle14[[#This Row],[Bewertungspunkte / 1000]]</f>
        <v>0</v>
      </c>
    </row>
    <row r="67" spans="1:27" x14ac:dyDescent="0.25">
      <c r="A67" s="42" t="s">
        <v>405</v>
      </c>
      <c r="B67" t="s">
        <v>140</v>
      </c>
      <c r="C67">
        <v>2744</v>
      </c>
      <c r="D67" s="35" t="s">
        <v>148</v>
      </c>
      <c r="E67">
        <v>274405</v>
      </c>
      <c r="F67" s="35" t="s">
        <v>146</v>
      </c>
      <c r="G67" s="68">
        <v>27440508</v>
      </c>
      <c r="H67" s="41" t="s">
        <v>149</v>
      </c>
      <c r="I67" s="35" t="s">
        <v>147</v>
      </c>
      <c r="J67" s="21">
        <v>10</v>
      </c>
      <c r="K67" s="75" t="s">
        <v>433</v>
      </c>
      <c r="L67" s="78"/>
      <c r="M67" s="80"/>
      <c r="N67" s="82">
        <f>Tabelle14[[#This Row],[LVP / UVP]]*(1-Tabelle14[[#This Row],[Rabatt]])</f>
        <v>0</v>
      </c>
      <c r="O67" s="71"/>
      <c r="P67" s="71"/>
      <c r="Q67" s="71"/>
      <c r="R67" s="43"/>
      <c r="S67" s="43"/>
      <c r="T67" s="43"/>
      <c r="U67" s="43"/>
      <c r="V67" s="43"/>
      <c r="W67" s="43"/>
      <c r="X67" s="43"/>
      <c r="Y67" s="85">
        <f>IF(K67="","",IFERROR(VLOOKUP(K67,dropdown!B$2:C$4,2,FALSE),""))</f>
        <v>0</v>
      </c>
      <c r="Z67" s="85"/>
      <c r="AA67" s="47">
        <f>Tabelle14[[#This Row],[Rang]]*Tabelle14[[#This Row],[Bewertungspunkte / 1000]]</f>
        <v>0</v>
      </c>
    </row>
    <row r="68" spans="1:27" x14ac:dyDescent="0.25">
      <c r="A68" s="42" t="s">
        <v>406</v>
      </c>
      <c r="B68" s="48" t="s">
        <v>150</v>
      </c>
      <c r="C68" s="48">
        <v>2737</v>
      </c>
      <c r="D68" s="49"/>
      <c r="E68" s="49"/>
      <c r="F68" s="49"/>
      <c r="G68" s="67"/>
      <c r="H68" s="50"/>
      <c r="I68" s="49"/>
      <c r="J68" s="70"/>
      <c r="K68" s="70"/>
      <c r="L68" s="76"/>
      <c r="M68" s="77"/>
      <c r="N68" s="81">
        <f>Tabelle14[[#This Row],[LVP / UVP]]*(1-Tabelle14[[#This Row],[Rabatt]])</f>
        <v>0</v>
      </c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84" t="str">
        <f>IF(K68="","",IFERROR(VLOOKUP(K68,dropdown!B$2:C$4,2,FALSE),""))</f>
        <v/>
      </c>
      <c r="Z68" s="84"/>
      <c r="AA68" s="44">
        <f t="shared" ref="AA68" si="0">SUM(AA69:AA71)</f>
        <v>0</v>
      </c>
    </row>
    <row r="69" spans="1:27" x14ac:dyDescent="0.25">
      <c r="A69" s="42" t="s">
        <v>407</v>
      </c>
      <c r="B69" t="s">
        <v>150</v>
      </c>
      <c r="C69">
        <v>2737</v>
      </c>
      <c r="D69" t="s">
        <v>151</v>
      </c>
      <c r="E69">
        <v>273716</v>
      </c>
      <c r="F69" t="s">
        <v>152</v>
      </c>
      <c r="G69" s="69">
        <v>27371601</v>
      </c>
      <c r="H69" s="22">
        <v>2900303</v>
      </c>
      <c r="I69" t="s">
        <v>109</v>
      </c>
      <c r="J69" s="21">
        <v>28</v>
      </c>
      <c r="K69" s="75" t="s">
        <v>432</v>
      </c>
      <c r="L69" s="78"/>
      <c r="M69" s="80"/>
      <c r="N69" s="82">
        <f>Tabelle14[[#This Row],[LVP / UVP]]*(1-Tabelle14[[#This Row],[Rabatt]])</f>
        <v>0</v>
      </c>
      <c r="O69" s="71"/>
      <c r="P69" s="71"/>
      <c r="Q69" s="71"/>
      <c r="R69" s="43"/>
      <c r="S69" s="43"/>
      <c r="T69" s="43"/>
      <c r="U69" s="43"/>
      <c r="V69" s="43"/>
      <c r="W69" s="43"/>
      <c r="X69" s="43"/>
      <c r="Y69" s="85">
        <f>IF(K69="","",IFERROR(VLOOKUP(K69,dropdown!B$2:C$4,2,FALSE),""))</f>
        <v>1</v>
      </c>
      <c r="Z69" s="85"/>
      <c r="AA69" s="47">
        <f>Tabelle14[[#This Row],[Rang]]*Tabelle14[[#This Row],[Bewertungspunkte / 1000]]</f>
        <v>0</v>
      </c>
    </row>
    <row r="70" spans="1:27" x14ac:dyDescent="0.25">
      <c r="A70" s="42" t="s">
        <v>408</v>
      </c>
      <c r="B70" t="s">
        <v>150</v>
      </c>
      <c r="C70">
        <v>2737</v>
      </c>
      <c r="D70" t="s">
        <v>153</v>
      </c>
      <c r="E70">
        <v>273710</v>
      </c>
      <c r="F70" t="s">
        <v>154</v>
      </c>
      <c r="G70" s="69">
        <v>27371003</v>
      </c>
      <c r="H70" s="22" t="s">
        <v>155</v>
      </c>
      <c r="I70" t="s">
        <v>95</v>
      </c>
      <c r="J70" s="21">
        <v>20</v>
      </c>
      <c r="K70" s="75" t="s">
        <v>432</v>
      </c>
      <c r="L70" s="78"/>
      <c r="M70" s="80"/>
      <c r="N70" s="82">
        <f>Tabelle14[[#This Row],[LVP / UVP]]*(1-Tabelle14[[#This Row],[Rabatt]])</f>
        <v>0</v>
      </c>
      <c r="O70" s="71"/>
      <c r="P70" s="71"/>
      <c r="Q70" s="71"/>
      <c r="R70" s="43"/>
      <c r="S70" s="43"/>
      <c r="T70" s="43"/>
      <c r="U70" s="43"/>
      <c r="V70" s="43"/>
      <c r="W70" s="43"/>
      <c r="X70" s="43"/>
      <c r="Y70" s="85">
        <f>IF(K70="","",IFERROR(VLOOKUP(K70,dropdown!B$2:C$4,2,FALSE),""))</f>
        <v>1</v>
      </c>
      <c r="Z70" s="85"/>
      <c r="AA70" s="47">
        <f>Tabelle14[[#This Row],[Rang]]*Tabelle14[[#This Row],[Bewertungspunkte / 1000]]</f>
        <v>0</v>
      </c>
    </row>
    <row r="71" spans="1:27" x14ac:dyDescent="0.25">
      <c r="A71" s="42" t="s">
        <v>409</v>
      </c>
      <c r="B71" t="s">
        <v>150</v>
      </c>
      <c r="C71">
        <v>2737</v>
      </c>
      <c r="D71" t="s">
        <v>156</v>
      </c>
      <c r="E71">
        <v>273718</v>
      </c>
      <c r="F71" s="38" t="s">
        <v>157</v>
      </c>
      <c r="G71" s="68">
        <v>27371807</v>
      </c>
      <c r="H71" s="22" t="s">
        <v>158</v>
      </c>
      <c r="I71" t="s">
        <v>159</v>
      </c>
      <c r="J71" s="21">
        <v>23</v>
      </c>
      <c r="K71" s="75" t="s">
        <v>432</v>
      </c>
      <c r="L71" s="78"/>
      <c r="M71" s="80"/>
      <c r="N71" s="82">
        <f>Tabelle14[[#This Row],[LVP / UVP]]*(1-Tabelle14[[#This Row],[Rabatt]])</f>
        <v>0</v>
      </c>
      <c r="O71" s="71"/>
      <c r="P71" s="71"/>
      <c r="Q71" s="71"/>
      <c r="R71" s="43"/>
      <c r="S71" s="43"/>
      <c r="T71" s="43"/>
      <c r="U71" s="43"/>
      <c r="V71" s="43"/>
      <c r="W71" s="43"/>
      <c r="X71" s="43"/>
      <c r="Y71" s="85">
        <f>IF(K71="","",IFERROR(VLOOKUP(K71,dropdown!B$2:C$4,2,FALSE),""))</f>
        <v>1</v>
      </c>
      <c r="Z71" s="85"/>
      <c r="AA71" s="47">
        <f>Tabelle14[[#This Row],[Rang]]*Tabelle14[[#This Row],[Bewertungspunkte / 1000]]</f>
        <v>0</v>
      </c>
    </row>
    <row r="72" spans="1:27" x14ac:dyDescent="0.25">
      <c r="A72" s="42" t="s">
        <v>410</v>
      </c>
      <c r="B72" t="s">
        <v>150</v>
      </c>
      <c r="C72">
        <v>2737</v>
      </c>
      <c r="D72" t="s">
        <v>160</v>
      </c>
      <c r="E72">
        <v>273716</v>
      </c>
      <c r="F72" t="s">
        <v>152</v>
      </c>
      <c r="G72" s="69">
        <v>27371690</v>
      </c>
      <c r="H72" s="21">
        <v>5060641281997</v>
      </c>
      <c r="I72" t="s">
        <v>161</v>
      </c>
      <c r="J72" s="21">
        <v>10</v>
      </c>
      <c r="K72" s="75" t="s">
        <v>432</v>
      </c>
      <c r="L72" s="78"/>
      <c r="M72" s="80"/>
      <c r="N72" s="82">
        <f>Tabelle14[[#This Row],[LVP / UVP]]*(1-Tabelle14[[#This Row],[Rabatt]])</f>
        <v>0</v>
      </c>
      <c r="O72" s="71"/>
      <c r="P72" s="71"/>
      <c r="Q72" s="71"/>
      <c r="R72" s="43"/>
      <c r="S72" s="43"/>
      <c r="T72" s="43"/>
      <c r="U72" s="43"/>
      <c r="V72" s="43"/>
      <c r="W72" s="43"/>
      <c r="X72" s="43"/>
      <c r="Y72" s="85">
        <f>IF(K72="","",IFERROR(VLOOKUP(K72,dropdown!B$2:C$4,2,FALSE),""))</f>
        <v>1</v>
      </c>
      <c r="Z72" s="85"/>
      <c r="AA72" s="47">
        <f>Tabelle14[[#This Row],[Rang]]*Tabelle14[[#This Row],[Bewertungspunkte / 1000]]</f>
        <v>0</v>
      </c>
    </row>
    <row r="73" spans="1:27" x14ac:dyDescent="0.25">
      <c r="A73" t="s">
        <v>334</v>
      </c>
      <c r="J73" s="21">
        <f>SUBTOTAL(109,Tabelle14[Bewertungspunkte / 1000])</f>
        <v>1000</v>
      </c>
      <c r="K73" s="21"/>
      <c r="Y73" s="22"/>
      <c r="AA73" s="21">
        <f>SUBTOTAL(109,Tabelle14[Bewertung])</f>
        <v>50</v>
      </c>
    </row>
  </sheetData>
  <phoneticPr fontId="14" type="noConversion"/>
  <conditionalFormatting sqref="K2:K72">
    <cfRule type="beginsWith" dxfId="3" priority="1" operator="beginsWith" text="Ja">
      <formula>LEFT(K2,LEN("Ja"))="Ja"</formula>
    </cfRule>
    <cfRule type="beginsWith" dxfId="2" priority="2" operator="beginsWith" text="Nein">
      <formula>LEFT(K2,LEN("Nein"))="Nein"</formula>
    </cfRule>
    <cfRule type="beginsWith" dxfId="1" priority="3" operator="beginsWith" text="vergleichbar">
      <formula>LEFT(K2,LEN("vergleichbar"))="vergleichbar"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A46D613-D076-4E30-9C5B-96DCD1FD9558}">
          <x14:formula1>
            <xm:f>dropdown!$B$2:$B$4</xm:f>
          </x14:formula1>
          <xm:sqref>K2:K72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38086-8C67-468E-82ED-7DC783233FEB}">
  <dimension ref="A1:U22"/>
  <sheetViews>
    <sheetView zoomScale="80" zoomScaleNormal="80" workbookViewId="0">
      <selection activeCell="F33" sqref="F33"/>
    </sheetView>
  </sheetViews>
  <sheetFormatPr baseColWidth="10" defaultRowHeight="15" x14ac:dyDescent="0.25"/>
  <cols>
    <col min="1" max="1" width="48.85546875" bestFit="1" customWidth="1"/>
    <col min="2" max="2" width="16.85546875" bestFit="1" customWidth="1"/>
    <col min="3" max="3" width="9.28515625" bestFit="1" customWidth="1"/>
    <col min="4" max="4" width="17.85546875" bestFit="1" customWidth="1"/>
    <col min="5" max="13" width="14.42578125" bestFit="1" customWidth="1"/>
    <col min="14" max="19" width="15.42578125" bestFit="1" customWidth="1"/>
    <col min="20" max="20" width="19" bestFit="1" customWidth="1"/>
    <col min="21" max="21" width="23.140625" bestFit="1" customWidth="1"/>
  </cols>
  <sheetData>
    <row r="1" spans="1:21" x14ac:dyDescent="0.25">
      <c r="A1" t="s">
        <v>430</v>
      </c>
      <c r="B1" t="s">
        <v>429</v>
      </c>
      <c r="C1" t="s">
        <v>412</v>
      </c>
      <c r="D1" s="86" t="s">
        <v>413</v>
      </c>
      <c r="E1" s="63" t="s">
        <v>414</v>
      </c>
      <c r="F1" s="63" t="s">
        <v>415</v>
      </c>
      <c r="G1" s="63" t="s">
        <v>416</v>
      </c>
      <c r="H1" s="63" t="s">
        <v>417</v>
      </c>
      <c r="I1" s="63" t="s">
        <v>418</v>
      </c>
      <c r="J1" s="63" t="s">
        <v>419</v>
      </c>
      <c r="K1" s="63" t="s">
        <v>420</v>
      </c>
      <c r="L1" s="63" t="s">
        <v>421</v>
      </c>
      <c r="M1" s="63" t="s">
        <v>422</v>
      </c>
      <c r="N1" s="63" t="s">
        <v>423</v>
      </c>
      <c r="O1" s="63" t="s">
        <v>424</v>
      </c>
      <c r="P1" s="63" t="s">
        <v>425</v>
      </c>
      <c r="Q1" s="63" t="s">
        <v>426</v>
      </c>
      <c r="R1" s="63" t="s">
        <v>427</v>
      </c>
      <c r="S1" s="63" t="s">
        <v>428</v>
      </c>
      <c r="T1" t="s">
        <v>455</v>
      </c>
      <c r="U1" t="s">
        <v>456</v>
      </c>
    </row>
    <row r="2" spans="1:21" x14ac:dyDescent="0.25">
      <c r="A2" t="s">
        <v>64</v>
      </c>
      <c r="B2" t="str">
        <f ca="1">Tabelle2[[#This Row],[WG_Nr_Ebene2]]&amp;"0000"</f>
        <v>27140000</v>
      </c>
      <c r="C2">
        <v>28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21" x14ac:dyDescent="0.25">
      <c r="A3" t="s">
        <v>15</v>
      </c>
      <c r="B3" t="str">
        <f ca="1">Tabelle2[[#This Row],[WG_Nr_Ebene2]]&amp;"0000"</f>
        <v>27060000</v>
      </c>
      <c r="C3">
        <v>17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21" x14ac:dyDescent="0.25">
      <c r="A4" t="s">
        <v>71</v>
      </c>
      <c r="B4" t="str">
        <f ca="1">Tabelle2[[#This Row],[WG_Nr_Ebene2]]&amp;"0000"</f>
        <v>27110000</v>
      </c>
      <c r="C4">
        <v>11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</row>
    <row r="5" spans="1:21" x14ac:dyDescent="0.25">
      <c r="A5" t="s">
        <v>124</v>
      </c>
      <c r="B5" t="str">
        <f ca="1">Tabelle2[[#This Row],[WG_Nr_Ebene2]]&amp;"0000"</f>
        <v>27200000</v>
      </c>
      <c r="C5">
        <v>7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</row>
    <row r="6" spans="1:21" x14ac:dyDescent="0.25">
      <c r="A6" t="s">
        <v>165</v>
      </c>
      <c r="B6" t="str">
        <f ca="1">Tabelle2[[#This Row],[WG_Nr_Ebene2]]&amp;"0000"</f>
        <v>27400000</v>
      </c>
      <c r="C6">
        <v>7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</row>
    <row r="7" spans="1:21" x14ac:dyDescent="0.25">
      <c r="A7" t="s">
        <v>150</v>
      </c>
      <c r="B7" t="str">
        <f ca="1">Tabelle2[[#This Row],[WG_Nr_Ebene2]]&amp;"0000"</f>
        <v>27370000</v>
      </c>
      <c r="C7">
        <v>6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</row>
    <row r="8" spans="1:21" x14ac:dyDescent="0.25">
      <c r="A8" t="s">
        <v>140</v>
      </c>
      <c r="B8" t="str">
        <f ca="1">Tabelle2[[#This Row],[WG_Nr_Ebene2]]&amp;"0000"</f>
        <v>27440000</v>
      </c>
      <c r="C8">
        <v>5</v>
      </c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</row>
    <row r="9" spans="1:21" x14ac:dyDescent="0.25">
      <c r="A9" t="s">
        <v>166</v>
      </c>
      <c r="B9" t="str">
        <f ca="1">Tabelle2[[#This Row],[WG_Nr_Ebene2]]&amp;"0000"</f>
        <v>27050000</v>
      </c>
      <c r="C9">
        <v>2</v>
      </c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</row>
    <row r="10" spans="1:21" x14ac:dyDescent="0.25">
      <c r="A10" t="s">
        <v>167</v>
      </c>
      <c r="B10" t="str">
        <f ca="1">Tabelle2[[#This Row],[WG_Nr_Ebene2]]&amp;"0000"</f>
        <v>27180000</v>
      </c>
      <c r="C10">
        <v>2</v>
      </c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</row>
    <row r="11" spans="1:21" x14ac:dyDescent="0.25">
      <c r="A11" t="s">
        <v>168</v>
      </c>
      <c r="B11" t="str">
        <f ca="1">Tabelle2[[#This Row],[WG_Nr_Ebene2]]&amp;"0000"</f>
        <v>27130000</v>
      </c>
      <c r="C11">
        <v>2</v>
      </c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</row>
    <row r="12" spans="1:21" x14ac:dyDescent="0.25">
      <c r="A12" t="s">
        <v>169</v>
      </c>
      <c r="B12" t="str">
        <f ca="1">Tabelle2[[#This Row],[WG_Nr_Ebene2]]&amp;"0000"</f>
        <v>27240000</v>
      </c>
      <c r="C12">
        <v>2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</row>
    <row r="13" spans="1:21" x14ac:dyDescent="0.25">
      <c r="A13" t="s">
        <v>170</v>
      </c>
      <c r="B13" t="str">
        <f ca="1">Tabelle2[[#This Row],[WG_Nr_Ebene2]]&amp;"0000"</f>
        <v>27430000</v>
      </c>
      <c r="C13">
        <v>2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</row>
    <row r="14" spans="1:21" x14ac:dyDescent="0.25">
      <c r="A14" t="s">
        <v>171</v>
      </c>
      <c r="B14" t="str">
        <f ca="1">Tabelle2[[#This Row],[WG_Nr_Ebene2]]&amp;"0000"</f>
        <v>27040000</v>
      </c>
      <c r="C14">
        <v>2</v>
      </c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</row>
    <row r="15" spans="1:21" x14ac:dyDescent="0.25">
      <c r="A15" t="s">
        <v>172</v>
      </c>
      <c r="B15" t="str">
        <f ca="1">Tabelle2[[#This Row],[WG_Nr_Ebene2]]&amp;"0000"</f>
        <v>27260000</v>
      </c>
      <c r="C15">
        <v>1</v>
      </c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</row>
    <row r="16" spans="1:21" x14ac:dyDescent="0.25">
      <c r="A16" t="s">
        <v>173</v>
      </c>
      <c r="B16" t="str">
        <f ca="1">Tabelle2[[#This Row],[WG_Nr_Ebene2]]&amp;"0000"</f>
        <v>27210000</v>
      </c>
      <c r="C16">
        <v>1</v>
      </c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</row>
    <row r="17" spans="1:21" x14ac:dyDescent="0.25">
      <c r="A17" t="s">
        <v>174</v>
      </c>
      <c r="B17" t="str">
        <f ca="1">Tabelle2[[#This Row],[WG_Nr_Ebene2]]&amp;"0000"</f>
        <v>27020000</v>
      </c>
      <c r="C17">
        <v>1</v>
      </c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</row>
    <row r="18" spans="1:21" x14ac:dyDescent="0.25">
      <c r="A18" t="s">
        <v>175</v>
      </c>
      <c r="B18" t="str">
        <f ca="1">Tabelle2[[#This Row],[WG_Nr_Ebene2]]&amp;"0000"</f>
        <v>27270000</v>
      </c>
      <c r="C18">
        <v>1</v>
      </c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</row>
    <row r="19" spans="1:21" x14ac:dyDescent="0.25">
      <c r="A19" t="s">
        <v>176</v>
      </c>
      <c r="B19" t="str">
        <f ca="1">Tabelle2[[#This Row],[WG_Nr_Ebene2]]&amp;"0000"</f>
        <v>27220000</v>
      </c>
      <c r="C19">
        <v>1</v>
      </c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</row>
    <row r="20" spans="1:21" x14ac:dyDescent="0.25">
      <c r="A20" t="s">
        <v>177</v>
      </c>
      <c r="B20" t="str">
        <f ca="1">Tabelle2[[#This Row],[WG_Nr_Ebene2]]&amp;"0000"</f>
        <v>27000000</v>
      </c>
      <c r="C20">
        <v>1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</row>
    <row r="21" spans="1:21" x14ac:dyDescent="0.25">
      <c r="A21" t="s">
        <v>178</v>
      </c>
      <c r="B21" t="str">
        <f ca="1">Tabelle2[[#This Row],[WG_Nr_Ebene2]]&amp;"0000"</f>
        <v>27030000</v>
      </c>
      <c r="C21">
        <v>1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</row>
    <row r="22" spans="1:21" x14ac:dyDescent="0.25">
      <c r="A22" t="s">
        <v>334</v>
      </c>
      <c r="C22">
        <f>SUBTOTAL(109,Tabelle2[Punkte])</f>
        <v>100</v>
      </c>
      <c r="T22">
        <f>SUBTOTAL(109,Tabelle2[Bewertung Anzahl])</f>
        <v>0</v>
      </c>
      <c r="U22">
        <f>SUBTOTAL(109,Tabelle2[Bewertung TopMarken])</f>
        <v>0</v>
      </c>
    </row>
  </sheetData>
  <phoneticPr fontId="14" type="noConversion"/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222FD-6C61-4ABB-9ED3-5316965863F1}">
  <dimension ref="A1:H4"/>
  <sheetViews>
    <sheetView workbookViewId="0">
      <selection activeCell="E19" sqref="E19"/>
    </sheetView>
  </sheetViews>
  <sheetFormatPr baseColWidth="10" defaultRowHeight="15" x14ac:dyDescent="0.25"/>
  <cols>
    <col min="1" max="1" width="5" bestFit="1" customWidth="1"/>
    <col min="2" max="2" width="18.140625" bestFit="1" customWidth="1"/>
    <col min="3" max="3" width="66.5703125" customWidth="1"/>
    <col min="5" max="5" width="58.5703125" customWidth="1"/>
    <col min="6" max="6" width="93.7109375" customWidth="1"/>
    <col min="7" max="7" width="25.42578125" bestFit="1" customWidth="1"/>
    <col min="8" max="8" width="24.7109375" bestFit="1" customWidth="1"/>
  </cols>
  <sheetData>
    <row r="1" spans="1:8" ht="15.75" thickBot="1" x14ac:dyDescent="0.3">
      <c r="A1" t="s">
        <v>438</v>
      </c>
      <c r="B1" t="s">
        <v>439</v>
      </c>
      <c r="C1" t="s">
        <v>445</v>
      </c>
      <c r="D1" s="63" t="s">
        <v>446</v>
      </c>
      <c r="E1" s="63" t="s">
        <v>447</v>
      </c>
      <c r="F1" s="63" t="s">
        <v>448</v>
      </c>
      <c r="G1" s="45" t="s">
        <v>449</v>
      </c>
      <c r="H1" s="45" t="s">
        <v>457</v>
      </c>
    </row>
    <row r="2" spans="1:8" ht="66" customHeight="1" thickBot="1" x14ac:dyDescent="0.3">
      <c r="A2" s="57">
        <v>1</v>
      </c>
      <c r="B2" s="52" t="s">
        <v>440</v>
      </c>
      <c r="C2" s="55" t="s">
        <v>442</v>
      </c>
      <c r="D2" s="65"/>
      <c r="E2" s="64"/>
      <c r="F2" s="64"/>
      <c r="G2" s="56"/>
      <c r="H2" s="56"/>
    </row>
    <row r="3" spans="1:8" ht="69.599999999999994" customHeight="1" thickBot="1" x14ac:dyDescent="0.3">
      <c r="A3" s="58">
        <v>2</v>
      </c>
      <c r="B3" s="52" t="s">
        <v>444</v>
      </c>
      <c r="C3" s="53" t="s">
        <v>441</v>
      </c>
      <c r="D3" s="65"/>
      <c r="E3" s="64"/>
      <c r="F3" s="64"/>
      <c r="G3" s="56"/>
      <c r="H3" s="56"/>
    </row>
    <row r="4" spans="1:8" ht="61.9" customHeight="1" x14ac:dyDescent="0.25">
      <c r="A4" s="59">
        <v>3</v>
      </c>
      <c r="B4" s="54" t="s">
        <v>443</v>
      </c>
      <c r="C4" s="53" t="s">
        <v>464</v>
      </c>
      <c r="D4" s="65"/>
      <c r="E4" s="64"/>
      <c r="F4" s="64"/>
      <c r="G4" s="56"/>
      <c r="H4" s="56"/>
    </row>
  </sheetData>
  <sheetProtection formatCells="0" formatColumns="0" formatRows="0"/>
  <conditionalFormatting sqref="D2:D4">
    <cfRule type="containsText" dxfId="0" priority="1" operator="containsText" text="Ja">
      <formula>NOT(ISERROR(SEARCH("Ja",D2)))</formula>
    </cfRule>
  </conditionalFormatting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8D13DC4-5C35-4A4E-95DE-8EDAAA7261F1}">
          <x14:formula1>
            <xm:f>dropdown!$B$2:$B$3</xm:f>
          </x14:formula1>
          <xm:sqref>D2:D4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2"/>
  <sheetViews>
    <sheetView workbookViewId="0">
      <selection activeCell="C43" sqref="C43"/>
    </sheetView>
  </sheetViews>
  <sheetFormatPr baseColWidth="10" defaultColWidth="8.85546875" defaultRowHeight="15" x14ac:dyDescent="0.25"/>
  <cols>
    <col min="1" max="1" width="31.85546875" bestFit="1" customWidth="1"/>
    <col min="2" max="2" width="17.140625" bestFit="1" customWidth="1"/>
    <col min="3" max="3" width="59.28515625" bestFit="1" customWidth="1"/>
    <col min="4" max="4" width="13.140625" bestFit="1" customWidth="1"/>
    <col min="5" max="5" width="50.85546875" bestFit="1" customWidth="1"/>
    <col min="6" max="6" width="15.85546875" bestFit="1" customWidth="1"/>
    <col min="7" max="7" width="17.42578125" bestFit="1" customWidth="1"/>
    <col min="8" max="8" width="9.140625" bestFit="1" customWidth="1"/>
    <col min="9" max="9" width="15.85546875" bestFit="1" customWidth="1"/>
    <col min="10" max="10" width="34.28515625" style="22" bestFit="1" customWidth="1"/>
    <col min="11" max="11" width="21.5703125" bestFit="1" customWidth="1"/>
    <col min="12" max="12" width="28.140625" bestFit="1" customWidth="1"/>
    <col min="13" max="13" width="21.85546875" bestFit="1" customWidth="1"/>
    <col min="14" max="14" width="26.5703125" bestFit="1" customWidth="1"/>
    <col min="15" max="15" width="33.140625" bestFit="1" customWidth="1"/>
  </cols>
  <sheetData>
    <row r="1" spans="1:15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4" t="s">
        <v>7</v>
      </c>
      <c r="I1" s="14" t="s">
        <v>8</v>
      </c>
      <c r="J1" s="18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</row>
    <row r="2" spans="1:15" x14ac:dyDescent="0.25">
      <c r="A2" s="8" t="s">
        <v>15</v>
      </c>
      <c r="B2" s="8">
        <v>2706</v>
      </c>
      <c r="C2" s="5"/>
      <c r="D2" s="5"/>
      <c r="E2" s="5"/>
      <c r="F2" s="5"/>
      <c r="G2" s="6">
        <f>SUM(G3:G29)</f>
        <v>519003</v>
      </c>
      <c r="H2" s="11">
        <f>Tabelle1[[#This Row],[Bestellvolumen]]/$G$2</f>
        <v>1</v>
      </c>
      <c r="I2" s="11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0.41072321688592883</v>
      </c>
      <c r="J2" s="19"/>
      <c r="K2" s="5"/>
      <c r="L2" s="12"/>
      <c r="M2" s="12"/>
      <c r="N2" s="12"/>
      <c r="O2" s="9"/>
    </row>
    <row r="3" spans="1:15" x14ac:dyDescent="0.25">
      <c r="A3" s="31" t="s">
        <v>15</v>
      </c>
      <c r="B3" s="25">
        <v>2706</v>
      </c>
      <c r="C3" s="25" t="s">
        <v>16</v>
      </c>
      <c r="D3" s="25">
        <v>270621</v>
      </c>
      <c r="E3" s="25" t="s">
        <v>15</v>
      </c>
      <c r="F3" s="25">
        <v>27062102</v>
      </c>
      <c r="G3" s="26">
        <v>47987</v>
      </c>
      <c r="H3" s="27">
        <f>Tabelle1[[#This Row],[Bestellvolumen]]/$G$2</f>
        <v>9.2459966512717651E-2</v>
      </c>
      <c r="I3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3.797545487926865E-2</v>
      </c>
      <c r="J3" s="29" t="s">
        <v>17</v>
      </c>
      <c r="K3" s="25" t="s">
        <v>18</v>
      </c>
      <c r="L3" s="12">
        <v>0.2300219260816318</v>
      </c>
      <c r="M3" s="12">
        <v>2.5365350838373817E-2</v>
      </c>
      <c r="N3" s="12">
        <v>2.5000000000000001E-2</v>
      </c>
      <c r="O3" s="9">
        <v>25</v>
      </c>
    </row>
    <row r="4" spans="1:15" x14ac:dyDescent="0.25">
      <c r="A4" s="31" t="s">
        <v>15</v>
      </c>
      <c r="B4" s="25">
        <v>2706</v>
      </c>
      <c r="C4" s="25" t="s">
        <v>19</v>
      </c>
      <c r="D4" s="25">
        <v>270621</v>
      </c>
      <c r="E4" s="25" t="s">
        <v>15</v>
      </c>
      <c r="F4" s="25">
        <v>27062102</v>
      </c>
      <c r="G4" s="26">
        <v>43946</v>
      </c>
      <c r="H4" s="27">
        <f>Tabelle1[[#This Row],[Bestellvolumen]]/$G$2</f>
        <v>8.4673884351342862E-2</v>
      </c>
      <c r="I4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3.4777530167010649E-2</v>
      </c>
      <c r="J4" s="29" t="s">
        <v>20</v>
      </c>
      <c r="K4" s="25" t="s">
        <v>18</v>
      </c>
      <c r="L4" s="12">
        <v>0.2300219260816318</v>
      </c>
      <c r="M4" s="12">
        <v>2.3229326858173582E-2</v>
      </c>
      <c r="N4" s="12">
        <v>2.3E-2</v>
      </c>
      <c r="O4" s="9">
        <v>23</v>
      </c>
    </row>
    <row r="5" spans="1:15" x14ac:dyDescent="0.25">
      <c r="A5" s="31" t="s">
        <v>15</v>
      </c>
      <c r="B5" s="25">
        <v>2706</v>
      </c>
      <c r="C5" s="30" t="s">
        <v>21</v>
      </c>
      <c r="D5" s="25">
        <v>270600</v>
      </c>
      <c r="E5" s="25" t="s">
        <v>15</v>
      </c>
      <c r="F5" s="25">
        <v>27060000</v>
      </c>
      <c r="G5" s="26">
        <v>39259</v>
      </c>
      <c r="H5" s="27">
        <f>Tabelle1[[#This Row],[Bestellvolumen]]/$G$2</f>
        <v>7.5643108035984383E-2</v>
      </c>
      <c r="I5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3.1068380667789355E-2</v>
      </c>
      <c r="J5" s="29" t="s">
        <v>22</v>
      </c>
      <c r="K5" s="25" t="s">
        <v>18</v>
      </c>
      <c r="L5" s="12">
        <v>0.2300219260816318</v>
      </c>
      <c r="M5" s="12">
        <v>2.0751835050403601E-2</v>
      </c>
      <c r="N5" s="12">
        <v>0.02</v>
      </c>
      <c r="O5" s="9">
        <v>20</v>
      </c>
    </row>
    <row r="6" spans="1:15" ht="30" x14ac:dyDescent="0.25">
      <c r="A6" s="31" t="s">
        <v>15</v>
      </c>
      <c r="B6" s="25">
        <v>2706</v>
      </c>
      <c r="C6" s="30" t="s">
        <v>23</v>
      </c>
      <c r="D6" s="25">
        <v>270620</v>
      </c>
      <c r="E6" s="25" t="s">
        <v>15</v>
      </c>
      <c r="F6" s="25">
        <v>27062010</v>
      </c>
      <c r="G6" s="26">
        <v>21610</v>
      </c>
      <c r="H6" s="27">
        <f>Tabelle1[[#This Row],[Bestellvolumen]]/$G$2</f>
        <v>4.1637524253231674E-2</v>
      </c>
      <c r="I6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1.7101497904453197E-2</v>
      </c>
      <c r="J6" s="29" t="s">
        <v>24</v>
      </c>
      <c r="K6" s="25" t="s">
        <v>25</v>
      </c>
      <c r="L6" s="12">
        <v>0.2300219260816318</v>
      </c>
      <c r="M6" s="12">
        <v>1.142278599656695E-2</v>
      </c>
      <c r="N6" s="12">
        <v>1.2E-2</v>
      </c>
      <c r="O6" s="9">
        <v>12</v>
      </c>
    </row>
    <row r="7" spans="1:15" x14ac:dyDescent="0.25">
      <c r="A7" s="31" t="s">
        <v>15</v>
      </c>
      <c r="B7" s="25">
        <v>2706</v>
      </c>
      <c r="C7" s="25" t="s">
        <v>26</v>
      </c>
      <c r="D7" s="25">
        <v>270621</v>
      </c>
      <c r="E7" s="25" t="s">
        <v>15</v>
      </c>
      <c r="F7" s="25">
        <v>27062102</v>
      </c>
      <c r="G7" s="26">
        <v>28675</v>
      </c>
      <c r="H7" s="27">
        <f>Tabelle1[[#This Row],[Bestellvolumen]]/$G$2</f>
        <v>5.5250162330468228E-2</v>
      </c>
      <c r="I7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2.2692524405839676E-2</v>
      </c>
      <c r="J7" s="29" t="s">
        <v>27</v>
      </c>
      <c r="K7" s="25" t="s">
        <v>18</v>
      </c>
      <c r="L7" s="12">
        <v>0.2300219260816318</v>
      </c>
      <c r="M7" s="12">
        <v>1.515725999313083E-2</v>
      </c>
      <c r="N7" s="12">
        <v>1.4999999999999999E-2</v>
      </c>
      <c r="O7" s="9">
        <v>15</v>
      </c>
    </row>
    <row r="8" spans="1:15" x14ac:dyDescent="0.25">
      <c r="A8" s="31" t="s">
        <v>15</v>
      </c>
      <c r="B8" s="25">
        <v>2706</v>
      </c>
      <c r="C8" s="25" t="s">
        <v>28</v>
      </c>
      <c r="D8" s="25">
        <v>270621</v>
      </c>
      <c r="E8" s="25" t="s">
        <v>15</v>
      </c>
      <c r="F8" s="25">
        <v>27062102</v>
      </c>
      <c r="G8" s="26">
        <v>27496</v>
      </c>
      <c r="H8" s="27">
        <f>Tabelle1[[#This Row],[Bestellvolumen]]/$G$2</f>
        <v>5.2978499160891167E-2</v>
      </c>
      <c r="I8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2.1759499601149701E-2</v>
      </c>
      <c r="J8" s="29" t="s">
        <v>29</v>
      </c>
      <c r="K8" s="25" t="s">
        <v>18</v>
      </c>
      <c r="L8" s="12">
        <v>0.2300219260816318</v>
      </c>
      <c r="M8" s="12">
        <v>1.4534054778417623E-2</v>
      </c>
      <c r="N8" s="12">
        <v>1.4999999999999999E-2</v>
      </c>
      <c r="O8" s="9">
        <v>15</v>
      </c>
    </row>
    <row r="9" spans="1:15" ht="30" x14ac:dyDescent="0.25">
      <c r="A9" s="31" t="s">
        <v>15</v>
      </c>
      <c r="B9" s="25">
        <v>2706</v>
      </c>
      <c r="C9" s="30" t="s">
        <v>30</v>
      </c>
      <c r="D9" s="25">
        <v>270603</v>
      </c>
      <c r="E9" s="25" t="s">
        <v>31</v>
      </c>
      <c r="F9" s="25">
        <v>27060308</v>
      </c>
      <c r="G9" s="26">
        <v>27129</v>
      </c>
      <c r="H9" s="27">
        <f>Tabelle1[[#This Row],[Bestellvolumen]]/$G$2</f>
        <v>5.2271374153906626E-2</v>
      </c>
      <c r="I9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2.1469066943540525E-2</v>
      </c>
      <c r="J9" s="29">
        <v>5300579</v>
      </c>
      <c r="K9" s="25" t="s">
        <v>32</v>
      </c>
      <c r="L9" s="12">
        <v>0.2300219260816318</v>
      </c>
      <c r="M9" s="12">
        <v>1.4340062994024284E-2</v>
      </c>
      <c r="N9" s="12">
        <v>1.4999999999999999E-2</v>
      </c>
      <c r="O9" s="9">
        <v>15</v>
      </c>
    </row>
    <row r="10" spans="1:15" x14ac:dyDescent="0.25">
      <c r="A10" s="31" t="s">
        <v>15</v>
      </c>
      <c r="B10" s="25">
        <v>2706</v>
      </c>
      <c r="C10" s="25" t="s">
        <v>33</v>
      </c>
      <c r="D10" s="25">
        <v>270600</v>
      </c>
      <c r="E10" s="25" t="s">
        <v>15</v>
      </c>
      <c r="F10" s="25">
        <v>27060000</v>
      </c>
      <c r="G10" s="26">
        <v>20501</v>
      </c>
      <c r="H10" s="27">
        <f>Tabelle1[[#This Row],[Bestellvolumen]]/$G$2</f>
        <v>3.9500735063188457E-2</v>
      </c>
      <c r="I10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1.6223868974511568E-2</v>
      </c>
      <c r="J10" s="29" t="s">
        <v>34</v>
      </c>
      <c r="K10" s="25" t="s">
        <v>35</v>
      </c>
      <c r="L10" s="12">
        <v>0.2300219260816318</v>
      </c>
      <c r="M10" s="12">
        <v>1.0836581939639937E-2</v>
      </c>
      <c r="N10" s="12">
        <v>0.01</v>
      </c>
      <c r="O10" s="9">
        <v>10</v>
      </c>
    </row>
    <row r="11" spans="1:15" x14ac:dyDescent="0.25">
      <c r="A11" s="31" t="s">
        <v>15</v>
      </c>
      <c r="B11" s="25">
        <v>2706</v>
      </c>
      <c r="C11" s="25" t="s">
        <v>36</v>
      </c>
      <c r="D11" s="25">
        <v>270620</v>
      </c>
      <c r="E11" s="25" t="s">
        <v>15</v>
      </c>
      <c r="F11" s="25">
        <v>27062011</v>
      </c>
      <c r="G11" s="26">
        <v>20317</v>
      </c>
      <c r="H11" s="27">
        <f>Tabelle1[[#This Row],[Bestellvolumen]]/$G$2</f>
        <v>3.9146209174128088E-2</v>
      </c>
      <c r="I11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1.6078256960887348E-2</v>
      </c>
      <c r="J11" s="29">
        <v>713531</v>
      </c>
      <c r="K11" s="25" t="s">
        <v>37</v>
      </c>
      <c r="L11" s="12">
        <v>0.2300219260816318</v>
      </c>
      <c r="M11" s="12">
        <v>1.0739321753459079E-2</v>
      </c>
      <c r="N11" s="12">
        <v>0.01</v>
      </c>
      <c r="O11" s="9">
        <v>10</v>
      </c>
    </row>
    <row r="12" spans="1:15" x14ac:dyDescent="0.25">
      <c r="A12" s="31" t="s">
        <v>15</v>
      </c>
      <c r="B12" s="25">
        <v>2706</v>
      </c>
      <c r="C12" s="25" t="s">
        <v>38</v>
      </c>
      <c r="D12" s="25">
        <v>270620</v>
      </c>
      <c r="E12" s="25" t="s">
        <v>15</v>
      </c>
      <c r="F12" s="25">
        <v>27062001</v>
      </c>
      <c r="G12" s="26">
        <v>19848</v>
      </c>
      <c r="H12" s="27">
        <f>Tabelle1[[#This Row],[Bestellvolumen]]/$G$2</f>
        <v>3.824255351125138E-2</v>
      </c>
      <c r="I12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1.5707104600073438E-2</v>
      </c>
      <c r="J12" s="29" t="s">
        <v>39</v>
      </c>
      <c r="K12" s="25" t="s">
        <v>40</v>
      </c>
      <c r="L12" s="12">
        <v>0.2300219260816318</v>
      </c>
      <c r="M12" s="12">
        <v>1.049141399629157E-2</v>
      </c>
      <c r="N12" s="12">
        <v>0.01</v>
      </c>
      <c r="O12" s="9">
        <v>10</v>
      </c>
    </row>
    <row r="13" spans="1:15" x14ac:dyDescent="0.25">
      <c r="A13" s="31" t="s">
        <v>15</v>
      </c>
      <c r="B13" s="25">
        <v>2706</v>
      </c>
      <c r="C13" s="25" t="s">
        <v>41</v>
      </c>
      <c r="D13" s="25">
        <v>270621</v>
      </c>
      <c r="E13" s="25" t="s">
        <v>15</v>
      </c>
      <c r="F13" s="25">
        <v>27062102</v>
      </c>
      <c r="G13" s="26">
        <v>18936</v>
      </c>
      <c r="H13" s="27">
        <f>Tabelle1[[#This Row],[Bestellvolumen]]/$G$2</f>
        <v>3.6485338235039105E-2</v>
      </c>
      <c r="I13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1.4985375489066437E-2</v>
      </c>
      <c r="J13" s="29" t="s">
        <v>42</v>
      </c>
      <c r="K13" s="25" t="s">
        <v>18</v>
      </c>
      <c r="L13" s="12">
        <v>0.2300219260816318</v>
      </c>
      <c r="M13" s="12">
        <v>1.0009341769134279E-2</v>
      </c>
      <c r="N13" s="12">
        <v>0.01</v>
      </c>
      <c r="O13" s="9">
        <v>10</v>
      </c>
    </row>
    <row r="14" spans="1:15" x14ac:dyDescent="0.25">
      <c r="A14" s="31" t="s">
        <v>15</v>
      </c>
      <c r="B14" s="25">
        <v>2706</v>
      </c>
      <c r="C14" s="25" t="s">
        <v>43</v>
      </c>
      <c r="D14" s="25">
        <v>270621</v>
      </c>
      <c r="E14" s="25" t="s">
        <v>15</v>
      </c>
      <c r="F14" s="25">
        <v>27062102</v>
      </c>
      <c r="G14" s="26">
        <v>18235</v>
      </c>
      <c r="H14" s="27">
        <f>Tabelle1[[#This Row],[Bestellvolumen]]/$G$2</f>
        <v>3.5134671668564536E-2</v>
      </c>
      <c r="I14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1.443062537194373E-2</v>
      </c>
      <c r="J14" s="29" t="s">
        <v>44</v>
      </c>
      <c r="K14" s="25" t="s">
        <v>18</v>
      </c>
      <c r="L14" s="12">
        <v>0.2300219260816318</v>
      </c>
      <c r="M14" s="12">
        <v>9.6388016033039474E-3</v>
      </c>
      <c r="N14" s="12">
        <v>0.01</v>
      </c>
      <c r="O14" s="9">
        <v>10</v>
      </c>
    </row>
    <row r="15" spans="1:15" x14ac:dyDescent="0.25">
      <c r="A15" s="31" t="s">
        <v>15</v>
      </c>
      <c r="B15" s="25">
        <v>2706</v>
      </c>
      <c r="C15" s="25" t="s">
        <v>45</v>
      </c>
      <c r="D15" s="25">
        <v>270621</v>
      </c>
      <c r="E15" s="25" t="s">
        <v>15</v>
      </c>
      <c r="F15" s="25">
        <v>27062102</v>
      </c>
      <c r="G15" s="26">
        <v>17186</v>
      </c>
      <c r="H15" s="27">
        <f>Tabelle1[[#This Row],[Bestellvolumen]]/$G$2</f>
        <v>3.3113488746693176E-2</v>
      </c>
      <c r="I15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1.3600478620357825E-2</v>
      </c>
      <c r="J15" s="29" t="s">
        <v>46</v>
      </c>
      <c r="K15" s="25" t="s">
        <v>18</v>
      </c>
      <c r="L15" s="12">
        <v>0.2300219260816318</v>
      </c>
      <c r="M15" s="12">
        <v>9.0843128244793882E-3</v>
      </c>
      <c r="N15" s="12">
        <v>0.01</v>
      </c>
      <c r="O15" s="9">
        <v>10</v>
      </c>
    </row>
    <row r="16" spans="1:15" x14ac:dyDescent="0.25">
      <c r="A16" s="31" t="s">
        <v>15</v>
      </c>
      <c r="B16" s="25">
        <v>2706</v>
      </c>
      <c r="C16" s="25" t="s">
        <v>47</v>
      </c>
      <c r="D16" s="25">
        <v>270620</v>
      </c>
      <c r="E16" s="25" t="s">
        <v>15</v>
      </c>
      <c r="F16" s="25">
        <v>27062001</v>
      </c>
      <c r="G16" s="26">
        <v>14879</v>
      </c>
      <c r="H16" s="27">
        <f>Tabelle1[[#This Row],[Bestellvolumen]]/$G$2</f>
        <v>2.8668427735485152E-2</v>
      </c>
      <c r="I16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1.1774788862580245E-2</v>
      </c>
      <c r="J16" s="29" t="s">
        <v>48</v>
      </c>
      <c r="K16" s="25" t="s">
        <v>18</v>
      </c>
      <c r="L16" s="12">
        <v>0.2300219260816318</v>
      </c>
      <c r="M16" s="12">
        <v>7.8648603814400562E-3</v>
      </c>
      <c r="N16" s="12">
        <v>7.0000000000000001E-3</v>
      </c>
      <c r="O16" s="9">
        <v>7</v>
      </c>
    </row>
    <row r="17" spans="1:15" x14ac:dyDescent="0.25">
      <c r="A17" s="31" t="s">
        <v>15</v>
      </c>
      <c r="B17" s="25">
        <v>2706</v>
      </c>
      <c r="C17" s="25" t="s">
        <v>49</v>
      </c>
      <c r="D17" s="25">
        <v>270600</v>
      </c>
      <c r="E17" s="25" t="s">
        <v>15</v>
      </c>
      <c r="F17" s="25">
        <v>27060000</v>
      </c>
      <c r="G17" s="26">
        <v>14318</v>
      </c>
      <c r="H17" s="27">
        <f>Tabelle1[[#This Row],[Bestellvolumen]]/$G$2</f>
        <v>2.7587509128078259E-2</v>
      </c>
      <c r="I17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1.1330830494954227E-2</v>
      </c>
      <c r="J17" s="29" t="s">
        <v>50</v>
      </c>
      <c r="K17" s="25" t="s">
        <v>18</v>
      </c>
      <c r="L17" s="12">
        <v>0.2300219260816318</v>
      </c>
      <c r="M17" s="12">
        <v>7.5683225311821188E-3</v>
      </c>
      <c r="N17" s="12">
        <v>7.0000000000000001E-3</v>
      </c>
      <c r="O17" s="9">
        <v>7</v>
      </c>
    </row>
    <row r="18" spans="1:15" x14ac:dyDescent="0.25">
      <c r="A18" s="31" t="s">
        <v>15</v>
      </c>
      <c r="B18" s="25">
        <v>2706</v>
      </c>
      <c r="C18" s="25" t="s">
        <v>51</v>
      </c>
      <c r="D18" s="25">
        <v>270621</v>
      </c>
      <c r="E18" s="25" t="s">
        <v>15</v>
      </c>
      <c r="F18" s="25">
        <v>27062102</v>
      </c>
      <c r="G18" s="26">
        <v>13519</v>
      </c>
      <c r="H18" s="27">
        <f>Tabelle1[[#This Row],[Bestellvolumen]]/$G$2</f>
        <v>2.6048018990256317E-2</v>
      </c>
      <c r="I18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1.0698526153183839E-2</v>
      </c>
      <c r="J18" s="29" t="s">
        <v>52</v>
      </c>
      <c r="K18" s="25" t="s">
        <v>18</v>
      </c>
      <c r="L18" s="12">
        <v>0.2300219260816318</v>
      </c>
      <c r="M18" s="12">
        <v>7.1459807444511142E-3</v>
      </c>
      <c r="N18" s="12">
        <v>7.0000000000000001E-3</v>
      </c>
      <c r="O18" s="9">
        <v>7</v>
      </c>
    </row>
    <row r="19" spans="1:15" x14ac:dyDescent="0.25">
      <c r="A19" s="31" t="s">
        <v>15</v>
      </c>
      <c r="B19" s="25">
        <v>2706</v>
      </c>
      <c r="C19" s="25" t="s">
        <v>53</v>
      </c>
      <c r="D19" s="25">
        <v>270610</v>
      </c>
      <c r="E19" s="25" t="s">
        <v>54</v>
      </c>
      <c r="F19" s="25">
        <v>27061003</v>
      </c>
      <c r="G19" s="26">
        <v>11260</v>
      </c>
      <c r="H19" s="27">
        <f>Tabelle1[[#This Row],[Bestellvolumen]]/$G$2</f>
        <v>2.1695442993585778E-2</v>
      </c>
      <c r="I19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8.9108221380908362E-3</v>
      </c>
      <c r="J19" s="29" t="s">
        <v>55</v>
      </c>
      <c r="K19" s="25" t="s">
        <v>56</v>
      </c>
      <c r="L19" s="12">
        <v>0.2300219260816318</v>
      </c>
      <c r="M19" s="12">
        <v>5.9519005238937456E-3</v>
      </c>
      <c r="N19" s="12">
        <v>5.0000000000000001E-3</v>
      </c>
      <c r="O19" s="9">
        <v>5</v>
      </c>
    </row>
    <row r="20" spans="1:15" x14ac:dyDescent="0.25">
      <c r="A20" s="31" t="s">
        <v>15</v>
      </c>
      <c r="B20" s="25">
        <v>2706</v>
      </c>
      <c r="C20" s="25" t="s">
        <v>57</v>
      </c>
      <c r="D20" s="25">
        <v>270621</v>
      </c>
      <c r="E20" s="25" t="s">
        <v>15</v>
      </c>
      <c r="F20" s="25">
        <v>27062102</v>
      </c>
      <c r="G20" s="26">
        <v>10538</v>
      </c>
      <c r="H20" s="27">
        <f>Tabelle1[[#This Row],[Bestellvolumen]]/$G$2</f>
        <v>2.0304314233251061E-2</v>
      </c>
      <c r="I20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8.3394532585436259E-3</v>
      </c>
      <c r="J20" s="29" t="s">
        <v>58</v>
      </c>
      <c r="K20" s="25" t="s">
        <v>18</v>
      </c>
      <c r="L20" s="12">
        <v>0.2300219260816318</v>
      </c>
      <c r="M20" s="12">
        <v>5.5702600107275574E-3</v>
      </c>
      <c r="N20" s="12">
        <v>5.0000000000000001E-3</v>
      </c>
      <c r="O20" s="9">
        <v>5</v>
      </c>
    </row>
    <row r="21" spans="1:15" x14ac:dyDescent="0.25">
      <c r="A21" s="31" t="s">
        <v>15</v>
      </c>
      <c r="B21" s="25">
        <v>2706</v>
      </c>
      <c r="C21" s="25" t="s">
        <v>59</v>
      </c>
      <c r="D21" s="25">
        <v>270621</v>
      </c>
      <c r="E21" s="25" t="s">
        <v>15</v>
      </c>
      <c r="F21" s="25">
        <v>27062102</v>
      </c>
      <c r="G21" s="26">
        <v>10400</v>
      </c>
      <c r="H21" s="27">
        <f>Tabelle1[[#This Row],[Bestellvolumen]]/$G$2</f>
        <v>2.0038419816455783E-2</v>
      </c>
      <c r="I21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8.230244248325462E-3</v>
      </c>
      <c r="J21" s="29" t="s">
        <v>60</v>
      </c>
      <c r="K21" s="25" t="s">
        <v>18</v>
      </c>
      <c r="L21" s="12">
        <v>0.2300219260816318</v>
      </c>
      <c r="M21" s="12">
        <v>5.4973148710919144E-3</v>
      </c>
      <c r="N21" s="12">
        <v>5.0000000000000001E-3</v>
      </c>
      <c r="O21" s="9">
        <v>5</v>
      </c>
    </row>
    <row r="22" spans="1:15" x14ac:dyDescent="0.25">
      <c r="A22" s="31" t="s">
        <v>15</v>
      </c>
      <c r="B22" s="25">
        <v>2706</v>
      </c>
      <c r="C22" s="25" t="s">
        <v>61</v>
      </c>
      <c r="D22" s="25">
        <v>270618</v>
      </c>
      <c r="E22" s="25" t="s">
        <v>62</v>
      </c>
      <c r="F22" s="25">
        <v>27061801</v>
      </c>
      <c r="G22" s="26">
        <v>9124</v>
      </c>
      <c r="H22" s="27">
        <f>Tabelle1[[#This Row],[Bestellvolumen]]/$G$2</f>
        <v>1.7579859846667552E-2</v>
      </c>
      <c r="I22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7.2204565886270691E-3</v>
      </c>
      <c r="J22" s="29">
        <v>60079981</v>
      </c>
      <c r="K22" s="25" t="s">
        <v>63</v>
      </c>
      <c r="L22" s="12">
        <v>0.2300219260816318</v>
      </c>
      <c r="M22" s="12">
        <v>4.8228366234464061E-3</v>
      </c>
      <c r="N22" s="12">
        <v>5.0000000000000001E-3</v>
      </c>
      <c r="O22" s="9">
        <v>5</v>
      </c>
    </row>
    <row r="23" spans="1:15" x14ac:dyDescent="0.25">
      <c r="A23" s="31" t="s">
        <v>15</v>
      </c>
      <c r="B23" s="25">
        <v>2714</v>
      </c>
      <c r="C23" s="25" t="s">
        <v>33</v>
      </c>
      <c r="D23" s="25">
        <v>271400</v>
      </c>
      <c r="E23" s="25" t="s">
        <v>64</v>
      </c>
      <c r="F23" s="25">
        <v>27140000</v>
      </c>
      <c r="G23" s="26">
        <v>19371</v>
      </c>
      <c r="H23" s="27">
        <f>Tabelle1[[#This Row],[Bestellvolumen]]/$G$2</f>
        <v>3.7323483679285091E-2</v>
      </c>
      <c r="I23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1.5329621282145435E-2</v>
      </c>
      <c r="J23" s="29"/>
      <c r="K23" s="25" t="s">
        <v>35</v>
      </c>
      <c r="L23" s="12">
        <v>0.38964814215946075</v>
      </c>
      <c r="M23" s="12">
        <v>2.0053067022067016E-2</v>
      </c>
      <c r="N23" s="12">
        <v>0.02</v>
      </c>
      <c r="O23" s="9">
        <v>20</v>
      </c>
    </row>
    <row r="24" spans="1:15" x14ac:dyDescent="0.25">
      <c r="A24" s="31" t="s">
        <v>15</v>
      </c>
      <c r="B24" s="25">
        <v>2714</v>
      </c>
      <c r="C24" s="25" t="s">
        <v>65</v>
      </c>
      <c r="D24" s="25">
        <v>271400</v>
      </c>
      <c r="E24" s="25" t="s">
        <v>64</v>
      </c>
      <c r="F24" s="25">
        <v>27140000</v>
      </c>
      <c r="G24" s="26">
        <v>14090</v>
      </c>
      <c r="H24" s="27">
        <f>Tabelle1[[#This Row],[Bestellvolumen]]/$G$2</f>
        <v>2.7148205309025189E-2</v>
      </c>
      <c r="I24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1.1150398217202477E-2</v>
      </c>
      <c r="J24" s="29" t="s">
        <v>66</v>
      </c>
      <c r="K24" s="25"/>
      <c r="L24" s="12">
        <v>0.38964814215946075</v>
      </c>
      <c r="M24" s="12">
        <v>1.4586119164778494E-2</v>
      </c>
      <c r="N24" s="12">
        <v>1.4999999999999999E-2</v>
      </c>
      <c r="O24" s="9">
        <v>15</v>
      </c>
    </row>
    <row r="25" spans="1:15" x14ac:dyDescent="0.25">
      <c r="A25" s="31" t="s">
        <v>15</v>
      </c>
      <c r="B25" s="25">
        <v>2714</v>
      </c>
      <c r="C25" s="25" t="s">
        <v>67</v>
      </c>
      <c r="D25" s="25"/>
      <c r="E25" s="25" t="s">
        <v>15</v>
      </c>
      <c r="F25" s="25">
        <v>27140000</v>
      </c>
      <c r="G25" s="26">
        <v>13143</v>
      </c>
      <c r="H25" s="27">
        <f>Tabelle1[[#This Row],[Bestellvolumen]]/$G$2</f>
        <v>2.5323553043045992E-2</v>
      </c>
      <c r="I25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1.0400971168821303E-2</v>
      </c>
      <c r="J25" s="29" t="s">
        <v>68</v>
      </c>
      <c r="K25" s="25"/>
      <c r="L25" s="12">
        <v>0.38964814215946075</v>
      </c>
      <c r="M25" s="12">
        <v>1.3605774604874646E-2</v>
      </c>
      <c r="N25" s="12">
        <v>1.2999999999999999E-2</v>
      </c>
      <c r="O25" s="9">
        <v>13</v>
      </c>
    </row>
    <row r="26" spans="1:15" x14ac:dyDescent="0.25">
      <c r="A26" s="31" t="s">
        <v>15</v>
      </c>
      <c r="B26" s="25">
        <v>2714</v>
      </c>
      <c r="C26" s="25" t="s">
        <v>61</v>
      </c>
      <c r="D26" s="25">
        <v>271400</v>
      </c>
      <c r="E26" s="25" t="s">
        <v>64</v>
      </c>
      <c r="F26" s="25">
        <v>27140000</v>
      </c>
      <c r="G26" s="26">
        <v>10802</v>
      </c>
      <c r="H26" s="27">
        <f>Tabelle1[[#This Row],[Bestellvolumen]]/$G$2</f>
        <v>2.0812981813207246E-2</v>
      </c>
      <c r="I26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8.5483748433088109E-3</v>
      </c>
      <c r="J26" s="29">
        <v>60079981</v>
      </c>
      <c r="K26" s="25" t="s">
        <v>63</v>
      </c>
      <c r="L26" s="12">
        <v>0.38964814215946075</v>
      </c>
      <c r="M26" s="12">
        <v>1.1182346289420676E-2</v>
      </c>
      <c r="N26" s="12">
        <v>0.01</v>
      </c>
      <c r="O26" s="9">
        <v>10</v>
      </c>
    </row>
    <row r="27" spans="1:15" x14ac:dyDescent="0.25">
      <c r="A27" s="31" t="s">
        <v>15</v>
      </c>
      <c r="B27" s="25">
        <v>2714</v>
      </c>
      <c r="C27" s="25" t="s">
        <v>69</v>
      </c>
      <c r="D27" s="25">
        <v>271400</v>
      </c>
      <c r="E27" s="25" t="s">
        <v>64</v>
      </c>
      <c r="F27" s="25">
        <v>27140000</v>
      </c>
      <c r="G27" s="26">
        <v>9441</v>
      </c>
      <c r="H27" s="27">
        <f>Tabelle1[[#This Row],[Bestellvolumen]]/$G$2</f>
        <v>1.8190646296842215E-2</v>
      </c>
      <c r="I27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7.4713207642731431E-3</v>
      </c>
      <c r="J27" s="29" t="s">
        <v>70</v>
      </c>
      <c r="K27" s="25" t="s">
        <v>18</v>
      </c>
      <c r="L27" s="12">
        <v>0.38964814215946075</v>
      </c>
      <c r="M27" s="12">
        <v>9.7734244879115525E-3</v>
      </c>
      <c r="N27" s="12">
        <v>0.01</v>
      </c>
      <c r="O27" s="9">
        <v>10</v>
      </c>
    </row>
    <row r="28" spans="1:15" x14ac:dyDescent="0.25">
      <c r="A28" s="31" t="s">
        <v>15</v>
      </c>
      <c r="B28" s="25">
        <v>2714</v>
      </c>
      <c r="C28" s="25" t="s">
        <v>47</v>
      </c>
      <c r="D28" s="25">
        <v>271400</v>
      </c>
      <c r="E28" s="25" t="s">
        <v>64</v>
      </c>
      <c r="F28" s="25">
        <v>27140000</v>
      </c>
      <c r="G28" s="26">
        <v>9211</v>
      </c>
      <c r="H28" s="27">
        <f>Tabelle1[[#This Row],[Bestellvolumen]]/$G$2</f>
        <v>1.774748893551675E-2</v>
      </c>
      <c r="I28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7.2893057472428685E-3</v>
      </c>
      <c r="J28" s="29" t="s">
        <v>48</v>
      </c>
      <c r="K28" s="25" t="s">
        <v>18</v>
      </c>
      <c r="L28" s="12">
        <v>0.38964814215946075</v>
      </c>
      <c r="M28" s="12">
        <v>9.5353260203530684E-3</v>
      </c>
      <c r="N28" s="12">
        <v>0.01</v>
      </c>
      <c r="O28" s="9">
        <v>10</v>
      </c>
    </row>
    <row r="29" spans="1:15" x14ac:dyDescent="0.25">
      <c r="A29" s="31" t="s">
        <v>15</v>
      </c>
      <c r="B29" s="25">
        <v>2714</v>
      </c>
      <c r="C29" s="25" t="s">
        <v>49</v>
      </c>
      <c r="D29" s="25">
        <v>271400</v>
      </c>
      <c r="E29" s="25" t="s">
        <v>64</v>
      </c>
      <c r="F29" s="25">
        <v>27140000</v>
      </c>
      <c r="G29" s="26">
        <v>7782</v>
      </c>
      <c r="H29" s="27">
        <f>Tabelle1[[#This Row],[Bestellvolumen]]/$G$2</f>
        <v>1.4994132981890278E-2</v>
      </c>
      <c r="I29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6.158438532737379E-3</v>
      </c>
      <c r="J29" s="29" t="s">
        <v>50</v>
      </c>
      <c r="K29" s="25" t="s">
        <v>18</v>
      </c>
      <c r="L29" s="12">
        <v>0.38964814215946075</v>
      </c>
      <c r="M29" s="12">
        <v>8.0560098893049156E-3</v>
      </c>
      <c r="N29" s="12">
        <v>7.0000000000000001E-3</v>
      </c>
      <c r="O29" s="9">
        <v>7</v>
      </c>
    </row>
    <row r="30" spans="1:15" x14ac:dyDescent="0.25">
      <c r="A30" s="8" t="s">
        <v>71</v>
      </c>
      <c r="B30" s="8">
        <v>2711</v>
      </c>
      <c r="C30" s="5"/>
      <c r="D30" s="5"/>
      <c r="E30" s="5"/>
      <c r="F30" s="5"/>
      <c r="G30" s="6">
        <f>SUM(G31:G39)</f>
        <v>266669</v>
      </c>
      <c r="H30" s="11">
        <f>Tabelle1[[#This Row],[Bestellvolumen]]/$G$30</f>
        <v>1</v>
      </c>
      <c r="I30" s="11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0.21103375033237526</v>
      </c>
      <c r="J30" s="19"/>
      <c r="K30" s="5"/>
      <c r="L30" s="12"/>
      <c r="M30" s="12"/>
      <c r="N30" s="12"/>
      <c r="O30" s="9"/>
    </row>
    <row r="31" spans="1:15" x14ac:dyDescent="0.25">
      <c r="A31" s="31" t="s">
        <v>71</v>
      </c>
      <c r="B31">
        <v>2711</v>
      </c>
      <c r="C31" s="3" t="s">
        <v>72</v>
      </c>
      <c r="D31" s="2">
        <v>271103</v>
      </c>
      <c r="E31" s="3" t="s">
        <v>73</v>
      </c>
      <c r="F31" s="3">
        <v>27110303</v>
      </c>
      <c r="G31" s="4">
        <v>127203</v>
      </c>
      <c r="H31" s="10">
        <f>Tabelle1[[#This Row],[Bestellvolumen]]/$G$30</f>
        <v>0.47700707618808336</v>
      </c>
      <c r="I31" s="10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0.10066459222305228</v>
      </c>
      <c r="J31" s="20"/>
      <c r="K31" s="3" t="s">
        <v>74</v>
      </c>
      <c r="L31" s="12">
        <v>0.14593794821582032</v>
      </c>
      <c r="M31" s="12">
        <v>6.9613433983316361E-2</v>
      </c>
      <c r="N31" s="12">
        <v>7.0000000000000007E-2</v>
      </c>
      <c r="O31" s="9">
        <v>70</v>
      </c>
    </row>
    <row r="32" spans="1:15" x14ac:dyDescent="0.25">
      <c r="A32" s="31" t="s">
        <v>71</v>
      </c>
      <c r="B32">
        <v>2711</v>
      </c>
      <c r="C32" s="3" t="s">
        <v>75</v>
      </c>
      <c r="D32" s="2">
        <v>271103</v>
      </c>
      <c r="E32" s="3" t="s">
        <v>73</v>
      </c>
      <c r="F32" s="3">
        <v>27110309</v>
      </c>
      <c r="G32" s="4">
        <v>40645</v>
      </c>
      <c r="H32" s="10">
        <f>Tabelle1[[#This Row],[Bestellvolumen]]/$G$30</f>
        <v>0.15241741634760697</v>
      </c>
      <c r="I32" s="10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3.2165218987806575E-2</v>
      </c>
      <c r="J32" s="20">
        <v>4018242333356</v>
      </c>
      <c r="K32" s="3" t="s">
        <v>76</v>
      </c>
      <c r="L32" s="12">
        <v>0.14593794821582032</v>
      </c>
      <c r="M32" s="12">
        <v>2.224348501412619E-2</v>
      </c>
      <c r="N32" s="12">
        <v>2.3E-2</v>
      </c>
      <c r="O32" s="9">
        <v>23</v>
      </c>
    </row>
    <row r="33" spans="1:15" x14ac:dyDescent="0.25">
      <c r="A33" s="31" t="s">
        <v>71</v>
      </c>
      <c r="B33">
        <v>2711</v>
      </c>
      <c r="C33" s="3" t="s">
        <v>77</v>
      </c>
      <c r="D33" s="2">
        <v>271103</v>
      </c>
      <c r="E33" s="3" t="s">
        <v>73</v>
      </c>
      <c r="F33" s="3">
        <v>27110303</v>
      </c>
      <c r="G33" s="4">
        <v>18927</v>
      </c>
      <c r="H33" s="10">
        <f>Tabelle1[[#This Row],[Bestellvolumen]]/$G$30</f>
        <v>7.0975628963246565E-2</v>
      </c>
      <c r="I33" s="10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1.4978253162313078E-2</v>
      </c>
      <c r="J33" s="20">
        <v>4018242642328</v>
      </c>
      <c r="K33" s="3" t="s">
        <v>76</v>
      </c>
      <c r="L33" s="12">
        <v>0.14593794821582032</v>
      </c>
      <c r="M33" s="12">
        <v>1.0358037664223553E-2</v>
      </c>
      <c r="N33" s="12">
        <v>0.01</v>
      </c>
      <c r="O33" s="9">
        <v>10</v>
      </c>
    </row>
    <row r="34" spans="1:15" x14ac:dyDescent="0.25">
      <c r="A34" s="31" t="s">
        <v>71</v>
      </c>
      <c r="B34">
        <v>2711</v>
      </c>
      <c r="C34" s="3" t="s">
        <v>78</v>
      </c>
      <c r="D34" s="2">
        <v>271103</v>
      </c>
      <c r="E34" s="3" t="s">
        <v>73</v>
      </c>
      <c r="F34" s="3">
        <v>27110327</v>
      </c>
      <c r="G34" s="4">
        <v>18235</v>
      </c>
      <c r="H34" s="10">
        <f>Tabelle1[[#This Row],[Bestellvolumen]]/$G$30</f>
        <v>6.8380651669297896E-2</v>
      </c>
      <c r="I34" s="10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1.443062537194373E-2</v>
      </c>
      <c r="J34" s="20">
        <v>4013330017415</v>
      </c>
      <c r="K34" s="3" t="s">
        <v>79</v>
      </c>
      <c r="L34" s="12">
        <v>0.14593794821582032</v>
      </c>
      <c r="M34" s="12">
        <v>9.9793320022780428E-3</v>
      </c>
      <c r="N34" s="12">
        <v>0.01</v>
      </c>
      <c r="O34" s="9">
        <v>10</v>
      </c>
    </row>
    <row r="35" spans="1:15" x14ac:dyDescent="0.25">
      <c r="A35" s="31" t="s">
        <v>71</v>
      </c>
      <c r="B35">
        <v>2711</v>
      </c>
      <c r="C35" s="3" t="s">
        <v>80</v>
      </c>
      <c r="D35" s="2">
        <v>271103</v>
      </c>
      <c r="E35" s="3" t="s">
        <v>73</v>
      </c>
      <c r="F35" s="3">
        <v>27110303</v>
      </c>
      <c r="G35" s="4">
        <v>15008</v>
      </c>
      <c r="H35" s="10">
        <f>Tabelle1[[#This Row],[Bestellvolumen]]/$G$30</f>
        <v>5.6279507554308897E-2</v>
      </c>
      <c r="I35" s="10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1.1876875546045051E-2</v>
      </c>
      <c r="J35" s="20">
        <v>811595300022</v>
      </c>
      <c r="K35" s="3" t="s">
        <v>74</v>
      </c>
      <c r="L35" s="12">
        <v>0.14593794821582032</v>
      </c>
      <c r="M35" s="12">
        <v>8.2133158590726001E-3</v>
      </c>
      <c r="N35" s="12">
        <v>7.0000000000000001E-3</v>
      </c>
      <c r="O35" s="9">
        <v>7</v>
      </c>
    </row>
    <row r="36" spans="1:15" x14ac:dyDescent="0.25">
      <c r="A36" s="31" t="s">
        <v>71</v>
      </c>
      <c r="B36">
        <v>2711</v>
      </c>
      <c r="C36" s="3" t="s">
        <v>81</v>
      </c>
      <c r="D36" s="2">
        <v>271103</v>
      </c>
      <c r="E36" s="3" t="s">
        <v>73</v>
      </c>
      <c r="F36" s="3">
        <v>27110326</v>
      </c>
      <c r="G36" s="4">
        <v>10239</v>
      </c>
      <c r="H36" s="10">
        <f>Tabelle1[[#This Row],[Bestellvolumen]]/$G$30</f>
        <v>3.8395914035752189E-2</v>
      </c>
      <c r="I36" s="10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8.1028337364042694E-3</v>
      </c>
      <c r="J36" s="20">
        <v>4041254243108</v>
      </c>
      <c r="K36" s="3" t="s">
        <v>82</v>
      </c>
      <c r="L36" s="12">
        <v>0.14593794821582032</v>
      </c>
      <c r="M36" s="12">
        <v>5.6034209142486911E-3</v>
      </c>
      <c r="N36" s="12">
        <v>5.0000000000000001E-3</v>
      </c>
      <c r="O36" s="9">
        <v>5</v>
      </c>
    </row>
    <row r="37" spans="1:15" x14ac:dyDescent="0.25">
      <c r="A37" s="31" t="s">
        <v>71</v>
      </c>
      <c r="B37">
        <v>2711</v>
      </c>
      <c r="C37" s="3" t="s">
        <v>83</v>
      </c>
      <c r="D37" s="2">
        <v>271190</v>
      </c>
      <c r="E37" s="3" t="s">
        <v>84</v>
      </c>
      <c r="F37" s="3">
        <v>27119090</v>
      </c>
      <c r="G37" s="4">
        <v>14532</v>
      </c>
      <c r="H37" s="10">
        <f>Tabelle1[[#This Row],[Bestellvolumen]]/$G$30</f>
        <v>5.4494523172922235E-2</v>
      </c>
      <c r="I37" s="10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1.1500183597756309E-2</v>
      </c>
      <c r="J37" s="20">
        <v>4260374014102</v>
      </c>
      <c r="K37" s="3" t="s">
        <v>74</v>
      </c>
      <c r="L37" s="12">
        <v>0.14593794821582032</v>
      </c>
      <c r="M37" s="12">
        <v>7.9528189008557463E-3</v>
      </c>
      <c r="N37" s="12">
        <v>7.0000000000000001E-3</v>
      </c>
      <c r="O37" s="9">
        <v>7</v>
      </c>
    </row>
    <row r="38" spans="1:15" x14ac:dyDescent="0.25">
      <c r="A38" s="31" t="s">
        <v>71</v>
      </c>
      <c r="B38">
        <v>2711</v>
      </c>
      <c r="C38" s="3" t="s">
        <v>85</v>
      </c>
      <c r="D38" s="2">
        <v>271106</v>
      </c>
      <c r="E38" s="3" t="s">
        <v>86</v>
      </c>
      <c r="F38" s="3">
        <v>27110640</v>
      </c>
      <c r="G38" s="4">
        <v>11695</v>
      </c>
      <c r="H38" s="10">
        <f>Tabelle1[[#This Row],[Bestellvolumen]]/$G$30</f>
        <v>4.3855866261170218E-2</v>
      </c>
      <c r="I38" s="10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9.2550679311698344E-3</v>
      </c>
      <c r="J38" s="20">
        <v>8719514316768</v>
      </c>
      <c r="K38" s="3" t="s">
        <v>87</v>
      </c>
      <c r="L38" s="12">
        <v>0.14593794821582032</v>
      </c>
      <c r="M38" s="12">
        <v>6.4002351393826007E-3</v>
      </c>
      <c r="N38" s="12">
        <v>7.0000000000000001E-3</v>
      </c>
      <c r="O38" s="9">
        <v>7</v>
      </c>
    </row>
    <row r="39" spans="1:15" x14ac:dyDescent="0.25">
      <c r="A39" s="31" t="s">
        <v>71</v>
      </c>
      <c r="B39">
        <v>2711</v>
      </c>
      <c r="C39" s="3" t="s">
        <v>88</v>
      </c>
      <c r="D39" s="2">
        <v>271106</v>
      </c>
      <c r="E39" s="3" t="s">
        <v>86</v>
      </c>
      <c r="F39" s="3">
        <v>27110601</v>
      </c>
      <c r="G39" s="4">
        <v>10185</v>
      </c>
      <c r="H39" s="10">
        <f>Tabelle1[[#This Row],[Bestellvolumen]]/$G$30</f>
        <v>3.819341580761168E-2</v>
      </c>
      <c r="I39" s="10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8.0600997758841185E-3</v>
      </c>
      <c r="J39" s="20">
        <v>8711500632197</v>
      </c>
      <c r="K39" s="3" t="s">
        <v>87</v>
      </c>
      <c r="L39" s="12">
        <v>0.14593794821582032</v>
      </c>
      <c r="M39" s="12">
        <v>5.5738687383165269E-3</v>
      </c>
      <c r="N39" s="12">
        <v>5.0000000000000001E-3</v>
      </c>
      <c r="O39" s="9">
        <v>5</v>
      </c>
    </row>
    <row r="40" spans="1:15" x14ac:dyDescent="0.25">
      <c r="A40" s="8" t="s">
        <v>64</v>
      </c>
      <c r="B40" s="8">
        <v>2714</v>
      </c>
      <c r="C40" s="5"/>
      <c r="D40" s="5"/>
      <c r="E40" s="5"/>
      <c r="F40" s="5"/>
      <c r="G40" s="6">
        <f>SUM(G41:G55)</f>
        <v>292555</v>
      </c>
      <c r="H40" s="11">
        <f>Tabelle1[[#This Row],[Bestellvolumen]]/$G$40</f>
        <v>1</v>
      </c>
      <c r="I40" s="11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0.23151914481431302</v>
      </c>
      <c r="J40" s="19"/>
      <c r="K40" s="5"/>
      <c r="L40" s="12"/>
      <c r="M40" s="12"/>
      <c r="N40" s="12"/>
      <c r="O40" s="9"/>
    </row>
    <row r="41" spans="1:15" x14ac:dyDescent="0.25">
      <c r="A41" t="s">
        <v>64</v>
      </c>
      <c r="B41">
        <v>2714</v>
      </c>
      <c r="C41" t="s">
        <v>89</v>
      </c>
      <c r="D41">
        <v>271422</v>
      </c>
      <c r="E41" t="s">
        <v>90</v>
      </c>
      <c r="F41">
        <v>27142207</v>
      </c>
      <c r="G41" s="7">
        <v>76979</v>
      </c>
      <c r="H41" s="12">
        <f>Tabelle1[[#This Row],[Bestellvolumen]]/$G$40</f>
        <v>0.26312659158107021</v>
      </c>
      <c r="I41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6.09188434607544E-2</v>
      </c>
      <c r="J41" s="21">
        <v>3250611017073</v>
      </c>
      <c r="K41" t="s">
        <v>91</v>
      </c>
      <c r="L41" s="12">
        <v>0.38964814215946075</v>
      </c>
      <c r="M41" s="12">
        <v>7.9689486670367904E-2</v>
      </c>
      <c r="N41" s="12">
        <v>0.08</v>
      </c>
      <c r="O41" s="9">
        <v>80</v>
      </c>
    </row>
    <row r="42" spans="1:15" x14ac:dyDescent="0.25">
      <c r="A42" t="s">
        <v>64</v>
      </c>
      <c r="B42">
        <v>2714</v>
      </c>
      <c r="C42" t="s">
        <v>92</v>
      </c>
      <c r="D42">
        <v>271419</v>
      </c>
      <c r="E42" t="s">
        <v>93</v>
      </c>
      <c r="F42">
        <v>27141901</v>
      </c>
      <c r="G42" s="7">
        <v>40000</v>
      </c>
      <c r="H42" s="12">
        <f>Tabelle1[[#This Row],[Bestellvolumen]]/$G$40</f>
        <v>0.13672642750935721</v>
      </c>
      <c r="I42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3.1654785570482548E-2</v>
      </c>
      <c r="J42" s="21">
        <v>3250614614958</v>
      </c>
      <c r="K42" t="s">
        <v>91</v>
      </c>
      <c r="L42" s="12">
        <v>0.38964814215946075</v>
      </c>
      <c r="M42" s="12">
        <v>4.1408429140606093E-2</v>
      </c>
      <c r="N42" s="12">
        <v>4.2999999999999997E-2</v>
      </c>
      <c r="O42" s="9">
        <v>43</v>
      </c>
    </row>
    <row r="43" spans="1:15" x14ac:dyDescent="0.25">
      <c r="A43" t="s">
        <v>64</v>
      </c>
      <c r="B43">
        <v>2714</v>
      </c>
      <c r="C43" t="s">
        <v>94</v>
      </c>
      <c r="D43">
        <v>271419</v>
      </c>
      <c r="E43" t="s">
        <v>93</v>
      </c>
      <c r="F43">
        <v>27141901</v>
      </c>
      <c r="G43" s="7">
        <v>15842</v>
      </c>
      <c r="H43" s="12">
        <f>Tabelle1[[#This Row],[Bestellvolumen]]/$G$40</f>
        <v>5.4150501615080927E-2</v>
      </c>
      <c r="I43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1.2536877825189613E-2</v>
      </c>
      <c r="J43" s="21">
        <v>4001869182018</v>
      </c>
      <c r="K43" t="s">
        <v>95</v>
      </c>
      <c r="L43" s="12">
        <v>0.38964814215946075</v>
      </c>
      <c r="M43" s="12">
        <v>1.6399808361137042E-2</v>
      </c>
      <c r="N43" s="12">
        <v>1.7999999999999999E-2</v>
      </c>
      <c r="O43" s="9">
        <v>18</v>
      </c>
    </row>
    <row r="44" spans="1:15" x14ac:dyDescent="0.25">
      <c r="A44" t="s">
        <v>64</v>
      </c>
      <c r="B44">
        <v>2714</v>
      </c>
      <c r="C44" t="s">
        <v>96</v>
      </c>
      <c r="D44">
        <v>271422</v>
      </c>
      <c r="E44" t="s">
        <v>90</v>
      </c>
      <c r="F44">
        <v>27142207</v>
      </c>
      <c r="G44" s="7">
        <v>14865</v>
      </c>
      <c r="H44" s="12">
        <f>Tabelle1[[#This Row],[Bestellvolumen]]/$G$40</f>
        <v>5.0810958623164877E-2</v>
      </c>
      <c r="I44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1.1763709687630576E-2</v>
      </c>
      <c r="J44" s="21" t="s">
        <v>97</v>
      </c>
      <c r="K44" t="s">
        <v>98</v>
      </c>
      <c r="L44" s="12">
        <v>0.38964814215946075</v>
      </c>
      <c r="M44" s="12">
        <v>1.5388407479377739E-2</v>
      </c>
      <c r="N44" s="12">
        <v>1.4999999999999999E-2</v>
      </c>
      <c r="O44" s="9">
        <v>15</v>
      </c>
    </row>
    <row r="45" spans="1:15" x14ac:dyDescent="0.25">
      <c r="A45" t="s">
        <v>64</v>
      </c>
      <c r="B45">
        <v>2714</v>
      </c>
      <c r="C45" t="s">
        <v>99</v>
      </c>
      <c r="D45">
        <v>271422</v>
      </c>
      <c r="E45" t="s">
        <v>90</v>
      </c>
      <c r="F45">
        <v>27142201</v>
      </c>
      <c r="G45" s="7">
        <v>14556</v>
      </c>
      <c r="H45" s="12">
        <f>Tabelle1[[#This Row],[Bestellvolumen]]/$G$40</f>
        <v>4.9754746970655093E-2</v>
      </c>
      <c r="I45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1.1519176469098598E-2</v>
      </c>
      <c r="J45" s="21">
        <v>8012542783800</v>
      </c>
      <c r="K45" t="s">
        <v>98</v>
      </c>
      <c r="L45" s="12">
        <v>0.38964814215946075</v>
      </c>
      <c r="M45" s="12">
        <v>1.5068527364266556E-2</v>
      </c>
      <c r="N45" s="12">
        <v>1.4999999999999999E-2</v>
      </c>
      <c r="O45" s="9">
        <v>15</v>
      </c>
    </row>
    <row r="46" spans="1:15" x14ac:dyDescent="0.25">
      <c r="A46" t="s">
        <v>64</v>
      </c>
      <c r="B46">
        <v>2714</v>
      </c>
      <c r="C46" t="s">
        <v>100</v>
      </c>
      <c r="D46">
        <v>271490</v>
      </c>
      <c r="E46" t="s">
        <v>101</v>
      </c>
      <c r="F46">
        <v>27149090</v>
      </c>
      <c r="G46" s="7">
        <v>14465</v>
      </c>
      <c r="H46" s="12">
        <f>Tabelle1[[#This Row],[Bestellvolumen]]/$G$40</f>
        <v>4.9443694348071304E-2</v>
      </c>
      <c r="I46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1.1447161831925751E-2</v>
      </c>
      <c r="J46" s="21" t="s">
        <v>102</v>
      </c>
      <c r="K46" t="s">
        <v>103</v>
      </c>
      <c r="L46" s="12">
        <v>0.38964814215946075</v>
      </c>
      <c r="M46" s="12">
        <v>1.4974323187971678E-2</v>
      </c>
      <c r="N46" s="12">
        <v>1.4999999999999999E-2</v>
      </c>
      <c r="O46" s="9">
        <v>15</v>
      </c>
    </row>
    <row r="47" spans="1:15" x14ac:dyDescent="0.25">
      <c r="A47" t="s">
        <v>64</v>
      </c>
      <c r="B47">
        <v>2714</v>
      </c>
      <c r="C47" t="s">
        <v>104</v>
      </c>
      <c r="D47">
        <v>271431</v>
      </c>
      <c r="E47" t="s">
        <v>105</v>
      </c>
      <c r="F47">
        <v>27143101</v>
      </c>
      <c r="G47" s="7">
        <v>13959</v>
      </c>
      <c r="H47" s="12">
        <f>Tabelle1[[#This Row],[Bestellvolumen]]/$G$40</f>
        <v>4.7714105040077934E-2</v>
      </c>
      <c r="I47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1.1046728794459146E-2</v>
      </c>
      <c r="J47" s="21">
        <v>4042811198961</v>
      </c>
      <c r="K47" t="s">
        <v>106</v>
      </c>
      <c r="L47" s="12">
        <v>0.38964814215946075</v>
      </c>
      <c r="M47" s="12">
        <v>1.4450506559343013E-2</v>
      </c>
      <c r="N47" s="12">
        <v>1.4999999999999999E-2</v>
      </c>
      <c r="O47" s="9">
        <v>15</v>
      </c>
    </row>
    <row r="48" spans="1:15" x14ac:dyDescent="0.25">
      <c r="A48" t="s">
        <v>64</v>
      </c>
      <c r="B48">
        <v>2714</v>
      </c>
      <c r="C48" t="s">
        <v>107</v>
      </c>
      <c r="D48">
        <v>271411</v>
      </c>
      <c r="E48" t="s">
        <v>108</v>
      </c>
      <c r="F48">
        <v>27141120</v>
      </c>
      <c r="G48" s="7">
        <v>12764</v>
      </c>
      <c r="H48" s="12">
        <f>Tabelle1[[#This Row],[Bestellvolumen]]/$G$40</f>
        <v>4.3629403018235889E-2</v>
      </c>
      <c r="I48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1.0101042075540981E-2</v>
      </c>
      <c r="J48" s="21">
        <v>2866721</v>
      </c>
      <c r="K48" t="s">
        <v>109</v>
      </c>
      <c r="L48" s="12">
        <v>0.38964814215946075</v>
      </c>
      <c r="M48" s="12">
        <v>1.3213429738767404E-2</v>
      </c>
      <c r="N48" s="12">
        <v>1.2999999999999999E-2</v>
      </c>
      <c r="O48" s="9">
        <v>13</v>
      </c>
    </row>
    <row r="49" spans="1:15" x14ac:dyDescent="0.25">
      <c r="A49" t="s">
        <v>64</v>
      </c>
      <c r="B49">
        <v>2714</v>
      </c>
      <c r="C49" t="s">
        <v>110</v>
      </c>
      <c r="D49">
        <v>271424</v>
      </c>
      <c r="E49" t="s">
        <v>111</v>
      </c>
      <c r="F49">
        <v>27142422</v>
      </c>
      <c r="G49" s="7">
        <v>12723</v>
      </c>
      <c r="H49" s="12">
        <f>Tabelle1[[#This Row],[Bestellvolumen]]/$G$40</f>
        <v>4.3489258430038799E-2</v>
      </c>
      <c r="I49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1.0068595920331236E-2</v>
      </c>
      <c r="J49" s="21">
        <v>4067923163102</v>
      </c>
      <c r="K49" t="s">
        <v>109</v>
      </c>
      <c r="L49" s="12">
        <v>0.38964814215946075</v>
      </c>
      <c r="M49" s="12">
        <v>1.3170986098898285E-2</v>
      </c>
      <c r="N49" s="12">
        <v>1.2999999999999999E-2</v>
      </c>
      <c r="O49" s="9">
        <v>13</v>
      </c>
    </row>
    <row r="50" spans="1:15" x14ac:dyDescent="0.25">
      <c r="A50" t="s">
        <v>64</v>
      </c>
      <c r="B50">
        <v>2714</v>
      </c>
      <c r="C50" t="s">
        <v>112</v>
      </c>
      <c r="D50">
        <v>271422</v>
      </c>
      <c r="E50" t="s">
        <v>90</v>
      </c>
      <c r="F50">
        <v>27142207</v>
      </c>
      <c r="G50" s="7">
        <v>12421</v>
      </c>
      <c r="H50" s="12">
        <f>Tabelle1[[#This Row],[Bestellvolumen]]/$G$40</f>
        <v>4.2456973902343147E-2</v>
      </c>
      <c r="I50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9.8296022892740923E-3</v>
      </c>
      <c r="J50" s="21">
        <v>3606480472695</v>
      </c>
      <c r="K50" t="s">
        <v>113</v>
      </c>
      <c r="L50" s="12">
        <v>0.38964814215946075</v>
      </c>
      <c r="M50" s="12">
        <v>1.2858352458886706E-2</v>
      </c>
      <c r="N50" s="12">
        <v>1.2999999999999999E-2</v>
      </c>
      <c r="O50" s="9">
        <v>13</v>
      </c>
    </row>
    <row r="51" spans="1:15" x14ac:dyDescent="0.25">
      <c r="A51" t="s">
        <v>64</v>
      </c>
      <c r="B51">
        <v>2714</v>
      </c>
      <c r="C51" t="s">
        <v>114</v>
      </c>
      <c r="D51">
        <v>271426</v>
      </c>
      <c r="E51" t="s">
        <v>115</v>
      </c>
      <c r="F51">
        <v>27142604</v>
      </c>
      <c r="G51" s="7">
        <v>12273</v>
      </c>
      <c r="H51" s="12">
        <f>Tabelle1[[#This Row],[Bestellvolumen]]/$G$40</f>
        <v>4.1951086120558527E-2</v>
      </c>
      <c r="I51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9.7124795826633078E-3</v>
      </c>
      <c r="J51" s="21">
        <v>4028177221185</v>
      </c>
      <c r="K51" t="s">
        <v>116</v>
      </c>
      <c r="L51" s="12">
        <v>0.38964814215946075</v>
      </c>
      <c r="M51" s="12">
        <v>1.2705141271066464E-2</v>
      </c>
      <c r="N51" s="12">
        <v>1.2999999999999999E-2</v>
      </c>
      <c r="O51" s="9">
        <v>13</v>
      </c>
    </row>
    <row r="52" spans="1:15" x14ac:dyDescent="0.25">
      <c r="A52" t="s">
        <v>64</v>
      </c>
      <c r="B52">
        <v>2714</v>
      </c>
      <c r="C52" t="s">
        <v>117</v>
      </c>
      <c r="D52">
        <v>271403</v>
      </c>
      <c r="E52" t="s">
        <v>118</v>
      </c>
      <c r="F52">
        <v>27140315</v>
      </c>
      <c r="G52" s="7">
        <v>12058</v>
      </c>
      <c r="H52" s="12">
        <f>Tabelle1[[#This Row],[Bestellvolumen]]/$G$40</f>
        <v>4.1216181572695736E-2</v>
      </c>
      <c r="I52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9.5423351102219625E-3</v>
      </c>
      <c r="J52" s="22">
        <v>625101</v>
      </c>
      <c r="K52" t="s">
        <v>119</v>
      </c>
      <c r="L52" s="12">
        <v>0.38964814215946075</v>
      </c>
      <c r="M52" s="12">
        <v>1.2482570964435707E-2</v>
      </c>
      <c r="N52" s="12">
        <v>1.2E-2</v>
      </c>
      <c r="O52" s="9">
        <v>12</v>
      </c>
    </row>
    <row r="53" spans="1:15" x14ac:dyDescent="0.25">
      <c r="A53" t="s">
        <v>64</v>
      </c>
      <c r="B53">
        <v>2714</v>
      </c>
      <c r="C53" t="s">
        <v>120</v>
      </c>
      <c r="D53">
        <v>271422</v>
      </c>
      <c r="E53" t="s">
        <v>90</v>
      </c>
      <c r="F53">
        <v>27142207</v>
      </c>
      <c r="G53" s="7">
        <v>11339</v>
      </c>
      <c r="H53" s="12">
        <f>Tabelle1[[#This Row],[Bestellvolumen]]/$G$40</f>
        <v>3.8758524038215038E-2</v>
      </c>
      <c r="I53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8.9733403395925396E-3</v>
      </c>
      <c r="J53" s="22" t="s">
        <v>121</v>
      </c>
      <c r="K53" t="s">
        <v>91</v>
      </c>
      <c r="L53" s="12">
        <v>0.38964814215946075</v>
      </c>
      <c r="M53" s="12">
        <v>1.1738254450633312E-2</v>
      </c>
      <c r="N53" s="12">
        <v>1.2E-2</v>
      </c>
      <c r="O53" s="9">
        <v>12</v>
      </c>
    </row>
    <row r="54" spans="1:15" x14ac:dyDescent="0.25">
      <c r="A54" t="s">
        <v>64</v>
      </c>
      <c r="B54">
        <v>2714</v>
      </c>
      <c r="C54" t="s">
        <v>122</v>
      </c>
      <c r="D54">
        <v>271419</v>
      </c>
      <c r="E54" t="s">
        <v>93</v>
      </c>
      <c r="F54">
        <v>27141901</v>
      </c>
      <c r="G54" s="7">
        <v>16140</v>
      </c>
      <c r="H54" s="12">
        <f>Tabelle1[[#This Row],[Bestellvolumen]]/$G$40</f>
        <v>5.5169113500025638E-2</v>
      </c>
      <c r="I54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1.2772705977689707E-2</v>
      </c>
      <c r="J54" s="21">
        <v>3250614614989</v>
      </c>
      <c r="K54" t="s">
        <v>91</v>
      </c>
      <c r="L54" s="12">
        <v>0.38964814215946075</v>
      </c>
      <c r="M54" s="12">
        <v>1.6708301158234556E-2</v>
      </c>
      <c r="N54" s="12">
        <v>1.7999999999999999E-2</v>
      </c>
      <c r="O54" s="9">
        <v>18</v>
      </c>
    </row>
    <row r="55" spans="1:15" x14ac:dyDescent="0.25">
      <c r="A55" t="s">
        <v>64</v>
      </c>
      <c r="B55">
        <v>2714</v>
      </c>
      <c r="C55" t="s">
        <v>123</v>
      </c>
      <c r="D55">
        <v>271419</v>
      </c>
      <c r="E55" t="s">
        <v>93</v>
      </c>
      <c r="F55">
        <v>27141901</v>
      </c>
      <c r="G55" s="7">
        <v>12171</v>
      </c>
      <c r="H55" s="12">
        <f>Tabelle1[[#This Row],[Bestellvolumen]]/$G$40</f>
        <v>4.1602433730409664E-2</v>
      </c>
      <c r="I55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9.6317598794585773E-3</v>
      </c>
      <c r="J55" s="23">
        <v>4016779551076</v>
      </c>
      <c r="K55" t="s">
        <v>98</v>
      </c>
      <c r="L55" s="12">
        <v>0.38964814215946075</v>
      </c>
      <c r="M55" s="12">
        <v>1.2599549776757918E-2</v>
      </c>
      <c r="N55" s="12">
        <v>1.2999999999999999E-2</v>
      </c>
      <c r="O55" s="9">
        <v>13</v>
      </c>
    </row>
    <row r="56" spans="1:15" x14ac:dyDescent="0.25">
      <c r="A56" s="8" t="s">
        <v>124</v>
      </c>
      <c r="B56" s="8">
        <v>2720</v>
      </c>
      <c r="C56" s="5"/>
      <c r="D56" s="5"/>
      <c r="E56" s="5"/>
      <c r="F56" s="5"/>
      <c r="G56" s="6">
        <f>SUM(G57:G62)</f>
        <v>76195</v>
      </c>
      <c r="H56" s="11">
        <f>Tabelle1[[#This Row],[Bestellvolumen]]/$G$56</f>
        <v>1</v>
      </c>
      <c r="I56" s="11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6.0298409663572937E-2</v>
      </c>
      <c r="J56" s="19"/>
      <c r="K56" s="5"/>
      <c r="L56" s="12"/>
      <c r="M56" s="12"/>
      <c r="N56" s="12"/>
      <c r="O56" s="9"/>
    </row>
    <row r="57" spans="1:15" x14ac:dyDescent="0.25">
      <c r="A57" t="s">
        <v>124</v>
      </c>
      <c r="B57">
        <v>2720</v>
      </c>
      <c r="C57" t="s">
        <v>125</v>
      </c>
      <c r="D57">
        <v>272011</v>
      </c>
      <c r="E57" t="s">
        <v>126</v>
      </c>
      <c r="F57">
        <v>27201103</v>
      </c>
      <c r="G57" s="7">
        <v>14802</v>
      </c>
      <c r="H57" s="12">
        <f>Tabelle1[[#This Row],[Bestellvolumen]]/$G$56</f>
        <v>0.19426471553251526</v>
      </c>
      <c r="I57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1.1713853400357067E-2</v>
      </c>
      <c r="J57" s="21">
        <v>3831063430001</v>
      </c>
      <c r="K57" t="s">
        <v>127</v>
      </c>
      <c r="L57" s="12">
        <v>9.2467204450792456E-2</v>
      </c>
      <c r="M57" s="12">
        <v>1.7963115168720126E-2</v>
      </c>
      <c r="N57" s="12">
        <v>1.7999999999999999E-2</v>
      </c>
      <c r="O57" s="9">
        <v>18</v>
      </c>
    </row>
    <row r="58" spans="1:15" x14ac:dyDescent="0.25">
      <c r="A58" t="s">
        <v>124</v>
      </c>
      <c r="B58">
        <v>2720</v>
      </c>
      <c r="C58" t="s">
        <v>128</v>
      </c>
      <c r="D58">
        <v>272011</v>
      </c>
      <c r="E58" t="s">
        <v>126</v>
      </c>
      <c r="F58">
        <v>27201115</v>
      </c>
      <c r="G58" s="7">
        <v>14060</v>
      </c>
      <c r="H58" s="12">
        <f>Tabelle1[[#This Row],[Bestellvolumen]]/$G$56</f>
        <v>0.18452654373646565</v>
      </c>
      <c r="I58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1.1126657128024615E-2</v>
      </c>
      <c r="J58" s="21" t="s">
        <v>129</v>
      </c>
      <c r="K58" t="s">
        <v>130</v>
      </c>
      <c r="L58" s="12">
        <v>9.2467204450792456E-2</v>
      </c>
      <c r="M58" s="12">
        <v>1.7062653646277865E-2</v>
      </c>
      <c r="N58" s="12">
        <v>1.7999999999999999E-2</v>
      </c>
      <c r="O58" s="9">
        <v>18</v>
      </c>
    </row>
    <row r="59" spans="1:15" x14ac:dyDescent="0.25">
      <c r="A59" t="s">
        <v>124</v>
      </c>
      <c r="B59">
        <v>2720</v>
      </c>
      <c r="C59" t="s">
        <v>131</v>
      </c>
      <c r="D59">
        <v>272011</v>
      </c>
      <c r="E59" t="s">
        <v>126</v>
      </c>
      <c r="F59">
        <v>27201115</v>
      </c>
      <c r="G59" s="7">
        <v>13055</v>
      </c>
      <c r="H59" s="12">
        <f>Tabelle1[[#This Row],[Bestellvolumen]]/$G$56</f>
        <v>0.17133670188332567</v>
      </c>
      <c r="I59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1.033133064056624E-2</v>
      </c>
      <c r="J59" s="21" t="s">
        <v>132</v>
      </c>
      <c r="K59" t="s">
        <v>130</v>
      </c>
      <c r="L59" s="12">
        <v>9.2467204450792456E-2</v>
      </c>
      <c r="M59" s="12">
        <v>1.5843025842969951E-2</v>
      </c>
      <c r="N59" s="12">
        <v>1.4999999999999999E-2</v>
      </c>
      <c r="O59" s="9">
        <v>15</v>
      </c>
    </row>
    <row r="60" spans="1:15" x14ac:dyDescent="0.25">
      <c r="A60" t="s">
        <v>124</v>
      </c>
      <c r="B60">
        <v>2720</v>
      </c>
      <c r="C60" t="s">
        <v>133</v>
      </c>
      <c r="D60">
        <v>272013</v>
      </c>
      <c r="E60" t="e">
        <v>#N/A</v>
      </c>
      <c r="F60">
        <v>27201390</v>
      </c>
      <c r="G60" s="7">
        <v>12204</v>
      </c>
      <c r="H60" s="12">
        <f>Tabelle1[[#This Row],[Bestellvolumen]]/$G$56</f>
        <v>0.16016799002559223</v>
      </c>
      <c r="I60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9.657875077554225E-3</v>
      </c>
      <c r="J60" s="21" t="s">
        <v>134</v>
      </c>
      <c r="K60" t="s">
        <v>95</v>
      </c>
      <c r="L60" s="12">
        <v>9.2467204450792456E-2</v>
      </c>
      <c r="M60" s="12">
        <v>1.4810286280168923E-2</v>
      </c>
      <c r="N60" s="12">
        <v>1.4999999999999999E-2</v>
      </c>
      <c r="O60" s="9">
        <v>15</v>
      </c>
    </row>
    <row r="61" spans="1:15" x14ac:dyDescent="0.25">
      <c r="A61" t="s">
        <v>124</v>
      </c>
      <c r="B61">
        <v>2720</v>
      </c>
      <c r="C61" t="s">
        <v>135</v>
      </c>
      <c r="D61">
        <v>272002</v>
      </c>
      <c r="E61" t="s">
        <v>136</v>
      </c>
      <c r="F61">
        <v>27200290</v>
      </c>
      <c r="G61" s="7">
        <v>11654</v>
      </c>
      <c r="H61" s="12">
        <f>Tabelle1[[#This Row],[Bestellvolumen]]/$G$56</f>
        <v>0.15294966861342607</v>
      </c>
      <c r="I61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9.2226217759600899E-3</v>
      </c>
      <c r="J61" s="21">
        <v>95969920841</v>
      </c>
      <c r="K61" t="s">
        <v>137</v>
      </c>
      <c r="L61" s="12">
        <v>9.2467204450792456E-2</v>
      </c>
      <c r="M61" s="12">
        <v>1.4142828278358622E-2</v>
      </c>
      <c r="N61" s="12">
        <v>1.4999999999999999E-2</v>
      </c>
      <c r="O61" s="9">
        <v>15</v>
      </c>
    </row>
    <row r="62" spans="1:15" x14ac:dyDescent="0.25">
      <c r="A62" t="s">
        <v>124</v>
      </c>
      <c r="B62">
        <v>2720</v>
      </c>
      <c r="C62" t="s">
        <v>138</v>
      </c>
      <c r="D62">
        <v>272003</v>
      </c>
      <c r="E62" t="s">
        <v>139</v>
      </c>
      <c r="F62">
        <v>27200301</v>
      </c>
      <c r="G62" s="7">
        <v>10420</v>
      </c>
      <c r="H62" s="12">
        <f>Tabelle1[[#This Row],[Bestellvolumen]]/$G$56</f>
        <v>0.13675438020867511</v>
      </c>
      <c r="I62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8.2460716411107034E-3</v>
      </c>
      <c r="J62" s="21">
        <v>4012932120431</v>
      </c>
      <c r="K62" t="s">
        <v>130</v>
      </c>
      <c r="L62" s="12">
        <v>9.2467204450792456E-2</v>
      </c>
      <c r="M62" s="12">
        <v>1.2645295234296968E-2</v>
      </c>
      <c r="N62" s="12">
        <v>1.2999999999999999E-2</v>
      </c>
      <c r="O62" s="9">
        <v>13</v>
      </c>
    </row>
    <row r="63" spans="1:15" x14ac:dyDescent="0.25">
      <c r="A63" s="8" t="s">
        <v>140</v>
      </c>
      <c r="B63" s="8">
        <v>2744</v>
      </c>
      <c r="C63" s="5"/>
      <c r="D63" s="5"/>
      <c r="E63" s="5"/>
      <c r="F63" s="5"/>
      <c r="G63" s="6">
        <f>SUM(G64:G67)</f>
        <v>67983</v>
      </c>
      <c r="H63" s="11">
        <f>Tabelle1[[#This Row],[Bestellvolumen]]/$G$63</f>
        <v>1</v>
      </c>
      <c r="I63" s="11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5.3799682185952873E-2</v>
      </c>
      <c r="J63" s="19"/>
      <c r="K63" s="5"/>
      <c r="L63" s="12"/>
      <c r="M63" s="12"/>
      <c r="N63" s="12"/>
      <c r="O63" s="9"/>
    </row>
    <row r="64" spans="1:15" x14ac:dyDescent="0.25">
      <c r="A64" t="s">
        <v>140</v>
      </c>
      <c r="B64">
        <v>2744</v>
      </c>
      <c r="C64" s="25" t="s">
        <v>141</v>
      </c>
      <c r="D64" s="24">
        <v>274403</v>
      </c>
      <c r="E64" s="25" t="s">
        <v>142</v>
      </c>
      <c r="F64" s="25">
        <v>27440390</v>
      </c>
      <c r="G64" s="26">
        <v>28507</v>
      </c>
      <c r="H64" s="27">
        <f>Tabelle1[[#This Row],[Bestellvolumen]]/$G$63</f>
        <v>0.41932541959019165</v>
      </c>
      <c r="I64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2.2559574306443647E-2</v>
      </c>
      <c r="J64" s="28">
        <v>4018359314439</v>
      </c>
      <c r="K64" s="25" t="s">
        <v>143</v>
      </c>
      <c r="L64" s="12">
        <v>6.2232754826133434E-2</v>
      </c>
      <c r="M64" s="12">
        <v>2.6095776029721927E-2</v>
      </c>
      <c r="N64" s="12">
        <v>2.5000000000000001E-2</v>
      </c>
      <c r="O64" s="9">
        <v>25</v>
      </c>
    </row>
    <row r="65" spans="1:15" x14ac:dyDescent="0.25">
      <c r="A65" t="s">
        <v>140</v>
      </c>
      <c r="B65">
        <v>2744</v>
      </c>
      <c r="C65" s="25" t="s">
        <v>144</v>
      </c>
      <c r="D65" s="24">
        <v>274403</v>
      </c>
      <c r="E65" s="25" t="s">
        <v>142</v>
      </c>
      <c r="F65" s="25">
        <v>27440390</v>
      </c>
      <c r="G65" s="26">
        <v>16956</v>
      </c>
      <c r="H65" s="27">
        <f>Tabelle1[[#This Row],[Bestellvolumen]]/$G$63</f>
        <v>0.24941529500022064</v>
      </c>
      <c r="I65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1.3418463603327551E-2</v>
      </c>
      <c r="J65" s="28">
        <v>100023240</v>
      </c>
      <c r="K65" s="25" t="s">
        <v>63</v>
      </c>
      <c r="L65" s="12">
        <v>6.2232754826133434E-2</v>
      </c>
      <c r="M65" s="12">
        <v>1.5521800903636475E-2</v>
      </c>
      <c r="N65" s="12">
        <v>1.4999999999999999E-2</v>
      </c>
      <c r="O65" s="9">
        <v>15</v>
      </c>
    </row>
    <row r="66" spans="1:15" x14ac:dyDescent="0.25">
      <c r="A66" t="s">
        <v>140</v>
      </c>
      <c r="B66">
        <v>2744</v>
      </c>
      <c r="C66" s="25" t="s">
        <v>145</v>
      </c>
      <c r="D66" s="24">
        <v>274405</v>
      </c>
      <c r="E66" s="25" t="s">
        <v>146</v>
      </c>
      <c r="F66" s="25">
        <v>27440501</v>
      </c>
      <c r="G66" s="26">
        <v>12415</v>
      </c>
      <c r="H66" s="27">
        <f>Tabelle1[[#This Row],[Bestellvolumen]]/$G$63</f>
        <v>0.18261918420781667</v>
      </c>
      <c r="I66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9.8248540714385192E-3</v>
      </c>
      <c r="J66" s="28">
        <v>4015394223078</v>
      </c>
      <c r="K66" s="25" t="s">
        <v>147</v>
      </c>
      <c r="L66" s="12">
        <v>6.2232754826133434E-2</v>
      </c>
      <c r="M66" s="12">
        <v>1.1364894917353553E-2</v>
      </c>
      <c r="N66" s="12">
        <v>1.2E-2</v>
      </c>
      <c r="O66" s="9">
        <v>12</v>
      </c>
    </row>
    <row r="67" spans="1:15" x14ac:dyDescent="0.25">
      <c r="A67" t="s">
        <v>140</v>
      </c>
      <c r="B67">
        <v>2744</v>
      </c>
      <c r="C67" s="25" t="s">
        <v>148</v>
      </c>
      <c r="D67" s="24">
        <v>274405</v>
      </c>
      <c r="E67" s="25" t="s">
        <v>146</v>
      </c>
      <c r="F67" s="25">
        <v>27440508</v>
      </c>
      <c r="G67" s="26">
        <v>10105</v>
      </c>
      <c r="H67" s="27">
        <f>Tabelle1[[#This Row],[Bestellvolumen]]/$G$63</f>
        <v>0.14864010120177104</v>
      </c>
      <c r="I67" s="27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7.9967902047431531E-3</v>
      </c>
      <c r="J67" s="28" t="s">
        <v>149</v>
      </c>
      <c r="K67" s="25" t="s">
        <v>147</v>
      </c>
      <c r="L67" s="12">
        <v>6.2232754826133434E-2</v>
      </c>
      <c r="M67" s="12">
        <v>9.2502829754214783E-3</v>
      </c>
      <c r="N67" s="12">
        <v>0.01</v>
      </c>
      <c r="O67" s="9">
        <v>10</v>
      </c>
    </row>
    <row r="68" spans="1:15" x14ac:dyDescent="0.25">
      <c r="A68" s="8" t="s">
        <v>150</v>
      </c>
      <c r="B68" s="8">
        <v>2737</v>
      </c>
      <c r="C68" s="5"/>
      <c r="D68" s="5"/>
      <c r="E68" s="5"/>
      <c r="F68" s="5"/>
      <c r="G68" s="6">
        <f>SUM(G69:G72)</f>
        <v>41227</v>
      </c>
      <c r="H68" s="11">
        <f>Tabelle1[[#This Row],[Bestellvolumen]]/$G$68</f>
        <v>1</v>
      </c>
      <c r="I68" s="11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3.2625796117857098E-2</v>
      </c>
      <c r="J68" s="19"/>
      <c r="K68" s="5"/>
      <c r="L68" s="12"/>
      <c r="M68" s="12"/>
      <c r="N68" s="12"/>
      <c r="O68" s="9"/>
    </row>
    <row r="69" spans="1:15" x14ac:dyDescent="0.25">
      <c r="A69" t="s">
        <v>150</v>
      </c>
      <c r="B69">
        <v>2737</v>
      </c>
      <c r="C69" t="s">
        <v>151</v>
      </c>
      <c r="D69">
        <v>273716</v>
      </c>
      <c r="E69" t="s">
        <v>152</v>
      </c>
      <c r="F69">
        <v>27371601</v>
      </c>
      <c r="G69" s="7">
        <v>14742</v>
      </c>
      <c r="H69" s="12">
        <f>Tabelle1[[#This Row],[Bestellvolumen]]/$G$68</f>
        <v>0.35758119678851236</v>
      </c>
      <c r="I69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1.1666371222001343E-2</v>
      </c>
      <c r="J69" s="22">
        <v>2900303</v>
      </c>
      <c r="K69" t="s">
        <v>109</v>
      </c>
      <c r="L69" s="12">
        <v>7.9692024266161218E-2</v>
      </c>
      <c r="M69" s="12">
        <v>2.8496369411593097E-2</v>
      </c>
      <c r="N69" s="12">
        <v>2.8000000000000001E-2</v>
      </c>
      <c r="O69" s="9">
        <v>28</v>
      </c>
    </row>
    <row r="70" spans="1:15" x14ac:dyDescent="0.25">
      <c r="A70" t="s">
        <v>150</v>
      </c>
      <c r="B70">
        <v>2737</v>
      </c>
      <c r="C70" t="s">
        <v>153</v>
      </c>
      <c r="D70">
        <v>273710</v>
      </c>
      <c r="E70" t="s">
        <v>154</v>
      </c>
      <c r="F70">
        <v>27371003</v>
      </c>
      <c r="G70" s="7">
        <v>10058</v>
      </c>
      <c r="H70" s="12">
        <f>Tabelle1[[#This Row],[Bestellvolumen]]/$G$68</f>
        <v>0.24396633274310525</v>
      </c>
      <c r="I70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7.9595958316978355E-3</v>
      </c>
      <c r="J70" s="22" t="s">
        <v>155</v>
      </c>
      <c r="K70" t="s">
        <v>95</v>
      </c>
      <c r="L70" s="12">
        <v>7.9692024266161218E-2</v>
      </c>
      <c r="M70" s="12">
        <v>1.9442170909089906E-2</v>
      </c>
      <c r="N70" s="12">
        <v>0.02</v>
      </c>
      <c r="O70" s="9">
        <v>20</v>
      </c>
    </row>
    <row r="71" spans="1:15" x14ac:dyDescent="0.25">
      <c r="A71" t="s">
        <v>150</v>
      </c>
      <c r="B71">
        <v>2737</v>
      </c>
      <c r="C71" t="s">
        <v>156</v>
      </c>
      <c r="D71" s="2">
        <v>273718</v>
      </c>
      <c r="E71" s="3" t="s">
        <v>157</v>
      </c>
      <c r="F71" s="3">
        <v>27371807</v>
      </c>
      <c r="G71" s="4">
        <v>11014</v>
      </c>
      <c r="H71" s="12">
        <f>Tabelle1[[#This Row],[Bestellvolumen]]/$G$68</f>
        <v>0.26715501976859823</v>
      </c>
      <c r="I71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8.7161452068323687E-3</v>
      </c>
      <c r="J71" s="22" t="s">
        <v>158</v>
      </c>
      <c r="K71" t="s">
        <v>159</v>
      </c>
      <c r="L71" s="12">
        <v>7.9692024266161218E-2</v>
      </c>
      <c r="M71" s="12">
        <v>2.1290124318225911E-2</v>
      </c>
      <c r="N71" s="12">
        <v>2.3E-2</v>
      </c>
      <c r="O71" s="9">
        <v>23</v>
      </c>
    </row>
    <row r="72" spans="1:15" x14ac:dyDescent="0.25">
      <c r="A72" t="s">
        <v>150</v>
      </c>
      <c r="B72">
        <v>2737</v>
      </c>
      <c r="C72" t="s">
        <v>160</v>
      </c>
      <c r="D72">
        <v>273716</v>
      </c>
      <c r="E72" t="s">
        <v>152</v>
      </c>
      <c r="F72">
        <v>27371690</v>
      </c>
      <c r="G72" s="7">
        <v>5413</v>
      </c>
      <c r="H72" s="12">
        <f>Tabelle1[[#This Row],[Bestellvolumen]]/$G$68</f>
        <v>0.13129745069978413</v>
      </c>
      <c r="I72" s="12">
        <f>IF(Tabelle1[[#This Row],[Einkaufsbeleg - Kurztext]]="",Tabelle1[[#This Row],[Bestellvolumen]]/SUMIFS(Tabelle1[Bestellvolumen],Tabelle1[Einkaufsbeleg - Kurztext],""),Tabelle1[[#This Row],[Bestellvolumen]]/SUMIFS(Tabelle1[Bestellvolumen],Tabelle1[Einkaufsbeleg - Kurztext],"&lt;&gt;"))</f>
        <v>4.2836838573255508E-3</v>
      </c>
      <c r="J72" s="21">
        <v>5060641281997</v>
      </c>
      <c r="K72" t="s">
        <v>161</v>
      </c>
      <c r="L72" s="12">
        <v>7.9692024266161218E-2</v>
      </c>
      <c r="M72" s="12">
        <v>1.0463359627252302E-2</v>
      </c>
      <c r="N72" s="12">
        <v>0.01</v>
      </c>
      <c r="O72" s="9">
        <v>10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4C9B5-514E-4E7A-878B-A4D916EB047C}">
  <dimension ref="A1:E199"/>
  <sheetViews>
    <sheetView workbookViewId="0">
      <selection activeCell="E2" sqref="E2:E17"/>
    </sheetView>
  </sheetViews>
  <sheetFormatPr baseColWidth="10" defaultColWidth="8.85546875" defaultRowHeight="15" x14ac:dyDescent="0.25"/>
  <cols>
    <col min="1" max="1" width="50.85546875" bestFit="1" customWidth="1"/>
    <col min="2" max="2" width="12" bestFit="1" customWidth="1"/>
    <col min="3" max="3" width="56.140625" bestFit="1" customWidth="1"/>
    <col min="4" max="4" width="10.85546875" bestFit="1" customWidth="1"/>
    <col min="5" max="5" width="26.5703125" bestFit="1" customWidth="1"/>
  </cols>
  <sheetData>
    <row r="1" spans="1:5" x14ac:dyDescent="0.25">
      <c r="A1" s="15" t="s">
        <v>162</v>
      </c>
      <c r="B1" s="15" t="s">
        <v>163</v>
      </c>
      <c r="C1" s="15" t="s">
        <v>4</v>
      </c>
      <c r="D1" s="15" t="s">
        <v>3</v>
      </c>
      <c r="E1" s="15" t="s">
        <v>164</v>
      </c>
    </row>
    <row r="2" spans="1:5" x14ac:dyDescent="0.25">
      <c r="A2" s="1" t="s">
        <v>64</v>
      </c>
      <c r="B2" s="2">
        <v>2714</v>
      </c>
      <c r="C2" s="3" t="s">
        <v>93</v>
      </c>
      <c r="D2" s="3"/>
      <c r="E2" s="4">
        <v>268513</v>
      </c>
    </row>
    <row r="3" spans="1:5" x14ac:dyDescent="0.25">
      <c r="A3" s="1" t="s">
        <v>64</v>
      </c>
      <c r="B3" s="2">
        <v>2714</v>
      </c>
      <c r="C3" s="3" t="s">
        <v>90</v>
      </c>
      <c r="D3" s="3"/>
      <c r="E3" s="4">
        <v>261783</v>
      </c>
    </row>
    <row r="4" spans="1:5" x14ac:dyDescent="0.25">
      <c r="A4" s="1" t="s">
        <v>64</v>
      </c>
      <c r="B4" s="2">
        <v>2714</v>
      </c>
      <c r="C4" s="3" t="s">
        <v>64</v>
      </c>
      <c r="D4" s="3"/>
      <c r="E4" s="4">
        <v>221962</v>
      </c>
    </row>
    <row r="5" spans="1:5" x14ac:dyDescent="0.25">
      <c r="A5" s="1" t="s">
        <v>64</v>
      </c>
      <c r="B5" s="2">
        <v>2714</v>
      </c>
      <c r="C5" s="3" t="s">
        <v>108</v>
      </c>
      <c r="D5" s="3"/>
      <c r="E5" s="4">
        <v>216328</v>
      </c>
    </row>
    <row r="6" spans="1:5" x14ac:dyDescent="0.25">
      <c r="A6" s="1" t="s">
        <v>64</v>
      </c>
      <c r="B6" s="2">
        <v>2714</v>
      </c>
      <c r="C6" s="3" t="e">
        <v>#N/A</v>
      </c>
      <c r="D6" s="3"/>
      <c r="E6" s="4">
        <v>189150</v>
      </c>
    </row>
    <row r="7" spans="1:5" x14ac:dyDescent="0.25">
      <c r="A7" s="1" t="s">
        <v>64</v>
      </c>
      <c r="B7" s="2">
        <v>2714</v>
      </c>
      <c r="C7" s="3" t="s">
        <v>105</v>
      </c>
      <c r="D7" s="3"/>
      <c r="E7" s="4">
        <v>157723</v>
      </c>
    </row>
    <row r="8" spans="1:5" x14ac:dyDescent="0.25">
      <c r="A8" s="1" t="s">
        <v>64</v>
      </c>
      <c r="B8" s="2">
        <v>2714</v>
      </c>
      <c r="C8" s="3" t="s">
        <v>111</v>
      </c>
      <c r="D8" s="3"/>
      <c r="E8" s="4">
        <v>111913</v>
      </c>
    </row>
    <row r="9" spans="1:5" x14ac:dyDescent="0.25">
      <c r="A9" s="1" t="s">
        <v>64</v>
      </c>
      <c r="B9" s="2">
        <v>2714</v>
      </c>
      <c r="C9" s="3" t="s">
        <v>190</v>
      </c>
      <c r="D9" s="3"/>
      <c r="E9" s="4">
        <v>104836</v>
      </c>
    </row>
    <row r="10" spans="1:5" x14ac:dyDescent="0.25">
      <c r="A10" s="1" t="s">
        <v>64</v>
      </c>
      <c r="B10" s="2">
        <v>2714</v>
      </c>
      <c r="C10" s="3" t="s">
        <v>115</v>
      </c>
      <c r="D10" s="3"/>
      <c r="E10" s="4">
        <v>103520</v>
      </c>
    </row>
    <row r="11" spans="1:5" x14ac:dyDescent="0.25">
      <c r="A11" s="1" t="s">
        <v>64</v>
      </c>
      <c r="B11" s="2">
        <v>2714</v>
      </c>
      <c r="C11" s="3" t="s">
        <v>191</v>
      </c>
      <c r="D11" s="3"/>
      <c r="E11" s="4">
        <v>98721</v>
      </c>
    </row>
    <row r="12" spans="1:5" x14ac:dyDescent="0.25">
      <c r="A12" s="1" t="s">
        <v>64</v>
      </c>
      <c r="B12" s="2">
        <v>2714</v>
      </c>
      <c r="C12" s="3" t="s">
        <v>192</v>
      </c>
      <c r="D12" s="3"/>
      <c r="E12" s="4">
        <v>50546</v>
      </c>
    </row>
    <row r="13" spans="1:5" x14ac:dyDescent="0.25">
      <c r="A13" s="1" t="s">
        <v>64</v>
      </c>
      <c r="B13" s="2">
        <v>2714</v>
      </c>
      <c r="C13" s="3" t="s">
        <v>118</v>
      </c>
      <c r="D13" s="3"/>
      <c r="E13" s="4">
        <v>48769</v>
      </c>
    </row>
    <row r="14" spans="1:5" x14ac:dyDescent="0.25">
      <c r="A14" s="1" t="s">
        <v>64</v>
      </c>
      <c r="B14" s="2">
        <v>2714</v>
      </c>
      <c r="C14" s="3" t="s">
        <v>193</v>
      </c>
      <c r="D14" s="3"/>
      <c r="E14" s="4">
        <v>42352</v>
      </c>
    </row>
    <row r="15" spans="1:5" x14ac:dyDescent="0.25">
      <c r="A15" s="1" t="s">
        <v>64</v>
      </c>
      <c r="B15" s="2">
        <v>2714</v>
      </c>
      <c r="C15" s="3" t="s">
        <v>101</v>
      </c>
      <c r="D15" s="3"/>
      <c r="E15" s="4">
        <v>40909</v>
      </c>
    </row>
    <row r="16" spans="1:5" x14ac:dyDescent="0.25">
      <c r="A16" s="1" t="s">
        <v>64</v>
      </c>
      <c r="B16" s="2">
        <v>2714</v>
      </c>
      <c r="C16" s="3" t="s">
        <v>194</v>
      </c>
      <c r="D16" s="3"/>
      <c r="E16" s="4">
        <v>40590</v>
      </c>
    </row>
    <row r="17" spans="1:5" x14ac:dyDescent="0.25">
      <c r="A17" s="1" t="s">
        <v>64</v>
      </c>
      <c r="B17" s="2">
        <v>2714</v>
      </c>
      <c r="C17" s="3" t="s">
        <v>195</v>
      </c>
      <c r="D17" s="3"/>
      <c r="E17" s="4">
        <v>38776</v>
      </c>
    </row>
    <row r="18" spans="1:5" x14ac:dyDescent="0.25">
      <c r="A18" s="1" t="s">
        <v>64</v>
      </c>
      <c r="B18" s="2">
        <v>2714</v>
      </c>
      <c r="C18" s="3" t="s">
        <v>196</v>
      </c>
      <c r="D18" s="3"/>
      <c r="E18" s="4">
        <v>25278</v>
      </c>
    </row>
    <row r="19" spans="1:5" x14ac:dyDescent="0.25">
      <c r="A19" s="1" t="s">
        <v>64</v>
      </c>
      <c r="B19" s="2">
        <v>2714</v>
      </c>
      <c r="C19" s="3" t="s">
        <v>197</v>
      </c>
      <c r="D19" s="3"/>
      <c r="E19" s="4">
        <v>24135</v>
      </c>
    </row>
    <row r="20" spans="1:5" x14ac:dyDescent="0.25">
      <c r="A20" s="1" t="s">
        <v>64</v>
      </c>
      <c r="B20" s="2">
        <v>2714</v>
      </c>
      <c r="C20" s="3" t="s">
        <v>198</v>
      </c>
      <c r="D20" s="3"/>
      <c r="E20" s="4">
        <v>12902</v>
      </c>
    </row>
    <row r="21" spans="1:5" x14ac:dyDescent="0.25">
      <c r="A21" s="1" t="s">
        <v>64</v>
      </c>
      <c r="B21" s="2">
        <v>2714</v>
      </c>
      <c r="C21" s="3" t="s">
        <v>199</v>
      </c>
      <c r="D21" s="3"/>
      <c r="E21" s="4">
        <v>10524</v>
      </c>
    </row>
    <row r="22" spans="1:5" x14ac:dyDescent="0.25">
      <c r="A22" s="1" t="s">
        <v>64</v>
      </c>
      <c r="B22" s="2">
        <v>2714</v>
      </c>
      <c r="C22" s="3" t="s">
        <v>200</v>
      </c>
      <c r="D22" s="3"/>
      <c r="E22" s="4">
        <v>5277</v>
      </c>
    </row>
    <row r="23" spans="1:5" x14ac:dyDescent="0.25">
      <c r="A23" s="1" t="s">
        <v>64</v>
      </c>
      <c r="B23" s="2">
        <v>2714</v>
      </c>
      <c r="C23" s="3" t="s">
        <v>201</v>
      </c>
      <c r="D23" s="3"/>
      <c r="E23" s="4">
        <v>5195</v>
      </c>
    </row>
    <row r="24" spans="1:5" x14ac:dyDescent="0.25">
      <c r="A24" s="1" t="s">
        <v>64</v>
      </c>
      <c r="B24" s="2">
        <v>2714</v>
      </c>
      <c r="C24" s="3" t="s">
        <v>202</v>
      </c>
      <c r="D24" s="3"/>
      <c r="E24" s="4">
        <v>1802</v>
      </c>
    </row>
    <row r="25" spans="1:5" x14ac:dyDescent="0.25">
      <c r="A25" s="1" t="s">
        <v>64</v>
      </c>
      <c r="B25" s="2">
        <v>2714</v>
      </c>
      <c r="C25" s="3" t="s">
        <v>203</v>
      </c>
      <c r="D25" s="3"/>
      <c r="E25" s="4">
        <v>530</v>
      </c>
    </row>
    <row r="26" spans="1:5" x14ac:dyDescent="0.25">
      <c r="A26" s="1" t="s">
        <v>64</v>
      </c>
      <c r="B26" s="2">
        <v>2714</v>
      </c>
      <c r="C26" s="3" t="s">
        <v>204</v>
      </c>
      <c r="D26" s="3"/>
      <c r="E26" s="4">
        <v>12</v>
      </c>
    </row>
    <row r="27" spans="1:5" x14ac:dyDescent="0.25">
      <c r="A27" s="1" t="s">
        <v>15</v>
      </c>
      <c r="B27" s="2">
        <v>2706</v>
      </c>
      <c r="C27" s="3" t="e">
        <v>#N/A</v>
      </c>
      <c r="D27" s="3"/>
      <c r="E27" s="4">
        <v>787720</v>
      </c>
    </row>
    <row r="28" spans="1:5" x14ac:dyDescent="0.25">
      <c r="A28" s="1" t="s">
        <v>15</v>
      </c>
      <c r="B28" s="2">
        <v>2706</v>
      </c>
      <c r="C28" s="3" t="s">
        <v>31</v>
      </c>
      <c r="D28" s="3"/>
      <c r="E28" s="4">
        <v>131954</v>
      </c>
    </row>
    <row r="29" spans="1:5" x14ac:dyDescent="0.25">
      <c r="A29" s="1" t="s">
        <v>15</v>
      </c>
      <c r="B29" s="2">
        <v>2706</v>
      </c>
      <c r="C29" s="3" t="s">
        <v>15</v>
      </c>
      <c r="D29" s="3"/>
      <c r="E29" s="4">
        <v>128339</v>
      </c>
    </row>
    <row r="30" spans="1:5" x14ac:dyDescent="0.25">
      <c r="A30" s="1" t="s">
        <v>15</v>
      </c>
      <c r="B30" s="2">
        <v>2706</v>
      </c>
      <c r="C30" s="3" t="s">
        <v>62</v>
      </c>
      <c r="D30" s="3"/>
      <c r="E30" s="4">
        <v>118568</v>
      </c>
    </row>
    <row r="31" spans="1:5" x14ac:dyDescent="0.25">
      <c r="A31" s="1" t="s">
        <v>15</v>
      </c>
      <c r="B31" s="2">
        <v>2706</v>
      </c>
      <c r="C31" s="3" t="s">
        <v>54</v>
      </c>
      <c r="D31" s="3"/>
      <c r="E31" s="4">
        <v>46704</v>
      </c>
    </row>
    <row r="32" spans="1:5" x14ac:dyDescent="0.25">
      <c r="A32" s="1" t="s">
        <v>15</v>
      </c>
      <c r="B32" s="2">
        <v>2706</v>
      </c>
      <c r="C32" s="3" t="s">
        <v>205</v>
      </c>
      <c r="D32" s="3"/>
      <c r="E32" s="4">
        <v>11591</v>
      </c>
    </row>
    <row r="33" spans="1:5" x14ac:dyDescent="0.25">
      <c r="A33" s="1" t="s">
        <v>15</v>
      </c>
      <c r="B33" s="2">
        <v>2706</v>
      </c>
      <c r="C33" s="3" t="s">
        <v>206</v>
      </c>
      <c r="D33" s="3"/>
      <c r="E33" s="4">
        <v>4224</v>
      </c>
    </row>
    <row r="34" spans="1:5" x14ac:dyDescent="0.25">
      <c r="A34" s="1" t="s">
        <v>71</v>
      </c>
      <c r="B34" s="2">
        <v>2711</v>
      </c>
      <c r="C34" s="3" t="s">
        <v>73</v>
      </c>
      <c r="D34" s="3"/>
      <c r="E34" s="4">
        <v>394716</v>
      </c>
    </row>
    <row r="35" spans="1:5" x14ac:dyDescent="0.25">
      <c r="A35" s="1" t="s">
        <v>71</v>
      </c>
      <c r="B35" s="2">
        <v>2711</v>
      </c>
      <c r="C35" s="3" t="s">
        <v>86</v>
      </c>
      <c r="D35" s="3"/>
      <c r="E35" s="4">
        <v>190470</v>
      </c>
    </row>
    <row r="36" spans="1:5" x14ac:dyDescent="0.25">
      <c r="A36" s="1" t="s">
        <v>71</v>
      </c>
      <c r="B36" s="2">
        <v>2711</v>
      </c>
      <c r="C36" s="3" t="s">
        <v>84</v>
      </c>
      <c r="D36" s="3"/>
      <c r="E36" s="4">
        <v>124007</v>
      </c>
    </row>
    <row r="37" spans="1:5" x14ac:dyDescent="0.25">
      <c r="A37" s="1" t="s">
        <v>71</v>
      </c>
      <c r="B37" s="2">
        <v>2711</v>
      </c>
      <c r="C37" s="3" t="e">
        <v>#N/A</v>
      </c>
      <c r="D37" s="3"/>
      <c r="E37" s="4">
        <v>51347</v>
      </c>
    </row>
    <row r="38" spans="1:5" x14ac:dyDescent="0.25">
      <c r="A38" s="1" t="s">
        <v>71</v>
      </c>
      <c r="B38" s="2">
        <v>2711</v>
      </c>
      <c r="C38" s="3" t="s">
        <v>207</v>
      </c>
      <c r="D38" s="3"/>
      <c r="E38" s="4">
        <v>13739</v>
      </c>
    </row>
    <row r="39" spans="1:5" x14ac:dyDescent="0.25">
      <c r="A39" s="1" t="s">
        <v>71</v>
      </c>
      <c r="B39" s="2">
        <v>2711</v>
      </c>
      <c r="C39" s="3" t="s">
        <v>208</v>
      </c>
      <c r="D39" s="3"/>
      <c r="E39" s="4">
        <v>3315</v>
      </c>
    </row>
    <row r="40" spans="1:5" x14ac:dyDescent="0.25">
      <c r="A40" s="1" t="s">
        <v>71</v>
      </c>
      <c r="B40" s="2">
        <v>2711</v>
      </c>
      <c r="C40" s="3" t="s">
        <v>71</v>
      </c>
      <c r="D40" s="3"/>
      <c r="E40" s="4">
        <v>2213</v>
      </c>
    </row>
    <row r="41" spans="1:5" x14ac:dyDescent="0.25">
      <c r="A41" s="1" t="s">
        <v>124</v>
      </c>
      <c r="B41" s="2">
        <v>2720</v>
      </c>
      <c r="C41" s="3" t="s">
        <v>139</v>
      </c>
      <c r="D41" s="3"/>
      <c r="E41" s="4">
        <v>234413</v>
      </c>
    </row>
    <row r="42" spans="1:5" x14ac:dyDescent="0.25">
      <c r="A42" s="1" t="s">
        <v>124</v>
      </c>
      <c r="B42" s="2">
        <v>2720</v>
      </c>
      <c r="C42" s="3" t="s">
        <v>126</v>
      </c>
      <c r="D42" s="3"/>
      <c r="E42" s="4">
        <v>149289</v>
      </c>
    </row>
    <row r="43" spans="1:5" x14ac:dyDescent="0.25">
      <c r="A43" s="1" t="s">
        <v>124</v>
      </c>
      <c r="B43" s="2">
        <v>2720</v>
      </c>
      <c r="C43" s="3" t="e">
        <v>#N/A</v>
      </c>
      <c r="D43" s="3"/>
      <c r="E43" s="4">
        <v>33751</v>
      </c>
    </row>
    <row r="44" spans="1:5" x14ac:dyDescent="0.25">
      <c r="A44" s="1" t="s">
        <v>124</v>
      </c>
      <c r="B44" s="2">
        <v>2720</v>
      </c>
      <c r="C44" s="3" t="s">
        <v>136</v>
      </c>
      <c r="D44" s="3"/>
      <c r="E44" s="4">
        <v>33286</v>
      </c>
    </row>
    <row r="45" spans="1:5" x14ac:dyDescent="0.25">
      <c r="A45" s="1" t="s">
        <v>124</v>
      </c>
      <c r="B45" s="2">
        <v>2720</v>
      </c>
      <c r="C45" s="3" t="s">
        <v>209</v>
      </c>
      <c r="D45" s="3"/>
      <c r="E45" s="4">
        <v>17424</v>
      </c>
    </row>
    <row r="46" spans="1:5" x14ac:dyDescent="0.25">
      <c r="A46" s="1" t="s">
        <v>124</v>
      </c>
      <c r="B46" s="2">
        <v>2720</v>
      </c>
      <c r="C46" s="3" t="s">
        <v>210</v>
      </c>
      <c r="D46" s="3"/>
      <c r="E46" s="4">
        <v>9500</v>
      </c>
    </row>
    <row r="47" spans="1:5" x14ac:dyDescent="0.25">
      <c r="A47" s="1" t="s">
        <v>124</v>
      </c>
      <c r="B47" s="2">
        <v>2720</v>
      </c>
      <c r="C47" s="3" t="s">
        <v>211</v>
      </c>
      <c r="D47" s="3"/>
      <c r="E47" s="4">
        <v>6591</v>
      </c>
    </row>
    <row r="48" spans="1:5" x14ac:dyDescent="0.25">
      <c r="A48" s="1" t="s">
        <v>124</v>
      </c>
      <c r="B48" s="2">
        <v>2720</v>
      </c>
      <c r="C48" s="3" t="s">
        <v>212</v>
      </c>
      <c r="D48" s="3"/>
      <c r="E48" s="4">
        <v>2653</v>
      </c>
    </row>
    <row r="49" spans="1:5" x14ac:dyDescent="0.25">
      <c r="A49" s="1" t="s">
        <v>124</v>
      </c>
      <c r="B49" s="2">
        <v>2720</v>
      </c>
      <c r="C49" s="3" t="s">
        <v>213</v>
      </c>
      <c r="D49" s="3"/>
      <c r="E49" s="4">
        <v>2314</v>
      </c>
    </row>
    <row r="50" spans="1:5" x14ac:dyDescent="0.25">
      <c r="A50" s="1" t="s">
        <v>124</v>
      </c>
      <c r="B50" s="2">
        <v>2720</v>
      </c>
      <c r="C50" s="3" t="s">
        <v>214</v>
      </c>
      <c r="D50" s="3"/>
      <c r="E50" s="4">
        <v>1861</v>
      </c>
    </row>
    <row r="51" spans="1:5" x14ac:dyDescent="0.25">
      <c r="A51" s="1" t="s">
        <v>124</v>
      </c>
      <c r="B51" s="2">
        <v>2720</v>
      </c>
      <c r="C51" s="3" t="s">
        <v>215</v>
      </c>
      <c r="D51" s="3"/>
      <c r="E51" s="4">
        <v>988</v>
      </c>
    </row>
    <row r="52" spans="1:5" x14ac:dyDescent="0.25">
      <c r="A52" s="1" t="s">
        <v>124</v>
      </c>
      <c r="B52" s="2">
        <v>2720</v>
      </c>
      <c r="C52" s="3" t="s">
        <v>216</v>
      </c>
      <c r="D52" s="3"/>
      <c r="E52" s="4">
        <v>765</v>
      </c>
    </row>
    <row r="53" spans="1:5" x14ac:dyDescent="0.25">
      <c r="A53" s="1" t="s">
        <v>124</v>
      </c>
      <c r="B53" s="2">
        <v>2720</v>
      </c>
      <c r="C53" s="3" t="s">
        <v>217</v>
      </c>
      <c r="D53" s="3"/>
      <c r="E53" s="4">
        <v>651</v>
      </c>
    </row>
    <row r="54" spans="1:5" x14ac:dyDescent="0.25">
      <c r="A54" s="1" t="s">
        <v>124</v>
      </c>
      <c r="B54" s="2">
        <v>2720</v>
      </c>
      <c r="C54" s="3" t="s">
        <v>218</v>
      </c>
      <c r="D54" s="3"/>
      <c r="E54" s="4">
        <v>604</v>
      </c>
    </row>
    <row r="55" spans="1:5" x14ac:dyDescent="0.25">
      <c r="A55" s="1" t="s">
        <v>165</v>
      </c>
      <c r="B55" s="2">
        <v>2740</v>
      </c>
      <c r="C55" s="3" t="s">
        <v>219</v>
      </c>
      <c r="D55" s="3"/>
      <c r="E55" s="4">
        <v>130968</v>
      </c>
    </row>
    <row r="56" spans="1:5" x14ac:dyDescent="0.25">
      <c r="A56" s="1" t="s">
        <v>165</v>
      </c>
      <c r="B56" s="2">
        <v>2740</v>
      </c>
      <c r="C56" s="3" t="s">
        <v>220</v>
      </c>
      <c r="D56" s="3"/>
      <c r="E56" s="4">
        <v>125665</v>
      </c>
    </row>
    <row r="57" spans="1:5" x14ac:dyDescent="0.25">
      <c r="A57" s="1" t="s">
        <v>165</v>
      </c>
      <c r="B57" s="2">
        <v>2740</v>
      </c>
      <c r="C57" s="3" t="s">
        <v>221</v>
      </c>
      <c r="D57" s="3"/>
      <c r="E57" s="4">
        <v>114898</v>
      </c>
    </row>
    <row r="58" spans="1:5" x14ac:dyDescent="0.25">
      <c r="A58" s="1" t="s">
        <v>165</v>
      </c>
      <c r="B58" s="2">
        <v>2740</v>
      </c>
      <c r="C58" s="3" t="e">
        <v>#N/A</v>
      </c>
      <c r="D58" s="3"/>
      <c r="E58" s="4">
        <v>45989</v>
      </c>
    </row>
    <row r="59" spans="1:5" x14ac:dyDescent="0.25">
      <c r="A59" s="1" t="s">
        <v>165</v>
      </c>
      <c r="B59" s="2">
        <v>2740</v>
      </c>
      <c r="C59" s="3" t="s">
        <v>222</v>
      </c>
      <c r="D59" s="3"/>
      <c r="E59" s="4">
        <v>38538</v>
      </c>
    </row>
    <row r="60" spans="1:5" x14ac:dyDescent="0.25">
      <c r="A60" s="1" t="s">
        <v>165</v>
      </c>
      <c r="B60" s="2">
        <v>2740</v>
      </c>
      <c r="C60" s="3" t="s">
        <v>223</v>
      </c>
      <c r="D60" s="3"/>
      <c r="E60" s="4">
        <v>31380</v>
      </c>
    </row>
    <row r="61" spans="1:5" x14ac:dyDescent="0.25">
      <c r="A61" s="1" t="s">
        <v>165</v>
      </c>
      <c r="B61" s="2">
        <v>2740</v>
      </c>
      <c r="C61" s="3" t="s">
        <v>224</v>
      </c>
      <c r="D61" s="3"/>
      <c r="E61" s="4">
        <v>2732</v>
      </c>
    </row>
    <row r="62" spans="1:5" x14ac:dyDescent="0.25">
      <c r="A62" s="1" t="s">
        <v>165</v>
      </c>
      <c r="B62" s="2">
        <v>2740</v>
      </c>
      <c r="C62" s="3" t="s">
        <v>225</v>
      </c>
      <c r="D62" s="3"/>
      <c r="E62" s="4">
        <v>908</v>
      </c>
    </row>
    <row r="63" spans="1:5" x14ac:dyDescent="0.25">
      <c r="A63" s="1" t="s">
        <v>165</v>
      </c>
      <c r="B63" s="2">
        <v>2740</v>
      </c>
      <c r="C63" s="3" t="s">
        <v>226</v>
      </c>
      <c r="D63" s="3"/>
      <c r="E63" s="4">
        <v>662</v>
      </c>
    </row>
    <row r="64" spans="1:5" x14ac:dyDescent="0.25">
      <c r="A64" s="1" t="s">
        <v>165</v>
      </c>
      <c r="B64" s="2">
        <v>2740</v>
      </c>
      <c r="C64" s="3" t="s">
        <v>165</v>
      </c>
      <c r="D64" s="3"/>
      <c r="E64" s="4">
        <v>442</v>
      </c>
    </row>
    <row r="65" spans="1:5" x14ac:dyDescent="0.25">
      <c r="A65" s="1" t="s">
        <v>165</v>
      </c>
      <c r="B65" s="2">
        <v>2740</v>
      </c>
      <c r="C65" s="3" t="s">
        <v>227</v>
      </c>
      <c r="D65" s="3"/>
      <c r="E65" s="4">
        <v>115</v>
      </c>
    </row>
    <row r="66" spans="1:5" x14ac:dyDescent="0.25">
      <c r="A66" s="1" t="s">
        <v>150</v>
      </c>
      <c r="B66" s="2">
        <v>2737</v>
      </c>
      <c r="C66" s="3" t="s">
        <v>154</v>
      </c>
      <c r="D66" s="3"/>
      <c r="E66" s="4">
        <v>105577</v>
      </c>
    </row>
    <row r="67" spans="1:5" x14ac:dyDescent="0.25">
      <c r="A67" s="1" t="s">
        <v>150</v>
      </c>
      <c r="B67" s="2">
        <v>2737</v>
      </c>
      <c r="C67" s="3" t="s">
        <v>152</v>
      </c>
      <c r="D67" s="3"/>
      <c r="E67" s="4">
        <v>90131</v>
      </c>
    </row>
    <row r="68" spans="1:5" x14ac:dyDescent="0.25">
      <c r="A68" s="1" t="s">
        <v>150</v>
      </c>
      <c r="B68" s="2">
        <v>2737</v>
      </c>
      <c r="C68" s="3" t="s">
        <v>157</v>
      </c>
      <c r="D68" s="3"/>
      <c r="E68" s="4">
        <v>63075</v>
      </c>
    </row>
    <row r="69" spans="1:5" x14ac:dyDescent="0.25">
      <c r="A69" s="1" t="s">
        <v>150</v>
      </c>
      <c r="B69" s="2">
        <v>2737</v>
      </c>
      <c r="C69" s="3" t="s">
        <v>228</v>
      </c>
      <c r="D69" s="3"/>
      <c r="E69" s="4">
        <v>46914</v>
      </c>
    </row>
    <row r="70" spans="1:5" x14ac:dyDescent="0.25">
      <c r="A70" s="1" t="s">
        <v>150</v>
      </c>
      <c r="B70" s="2">
        <v>2737</v>
      </c>
      <c r="C70" s="3" t="s">
        <v>229</v>
      </c>
      <c r="D70" s="3"/>
      <c r="E70" s="4">
        <v>29618</v>
      </c>
    </row>
    <row r="71" spans="1:5" x14ac:dyDescent="0.25">
      <c r="A71" s="1" t="s">
        <v>150</v>
      </c>
      <c r="B71" s="2">
        <v>2737</v>
      </c>
      <c r="C71" s="3" t="s">
        <v>230</v>
      </c>
      <c r="D71" s="3"/>
      <c r="E71" s="4">
        <v>26665</v>
      </c>
    </row>
    <row r="72" spans="1:5" x14ac:dyDescent="0.25">
      <c r="A72" s="1" t="s">
        <v>150</v>
      </c>
      <c r="B72" s="2">
        <v>2737</v>
      </c>
      <c r="C72" s="3" t="s">
        <v>231</v>
      </c>
      <c r="D72" s="3"/>
      <c r="E72" s="4">
        <v>18255</v>
      </c>
    </row>
    <row r="73" spans="1:5" x14ac:dyDescent="0.25">
      <c r="A73" s="1" t="s">
        <v>150</v>
      </c>
      <c r="B73" s="2">
        <v>2737</v>
      </c>
      <c r="C73" s="3" t="s">
        <v>232</v>
      </c>
      <c r="D73" s="3"/>
      <c r="E73" s="4">
        <v>13686</v>
      </c>
    </row>
    <row r="74" spans="1:5" x14ac:dyDescent="0.25">
      <c r="A74" s="1" t="s">
        <v>150</v>
      </c>
      <c r="B74" s="2">
        <v>2737</v>
      </c>
      <c r="C74" s="3" t="s">
        <v>233</v>
      </c>
      <c r="D74" s="3"/>
      <c r="E74" s="4">
        <v>10323</v>
      </c>
    </row>
    <row r="75" spans="1:5" x14ac:dyDescent="0.25">
      <c r="A75" s="1" t="s">
        <v>150</v>
      </c>
      <c r="B75" s="2">
        <v>2737</v>
      </c>
      <c r="C75" s="3" t="e">
        <v>#N/A</v>
      </c>
      <c r="D75" s="3"/>
      <c r="E75" s="4">
        <v>10313</v>
      </c>
    </row>
    <row r="76" spans="1:5" x14ac:dyDescent="0.25">
      <c r="A76" s="1" t="s">
        <v>150</v>
      </c>
      <c r="B76" s="2">
        <v>2737</v>
      </c>
      <c r="C76" s="3" t="s">
        <v>234</v>
      </c>
      <c r="D76" s="3"/>
      <c r="E76" s="4">
        <v>9685</v>
      </c>
    </row>
    <row r="77" spans="1:5" x14ac:dyDescent="0.25">
      <c r="A77" s="1" t="s">
        <v>150</v>
      </c>
      <c r="B77" s="2">
        <v>2737</v>
      </c>
      <c r="C77" s="3" t="s">
        <v>235</v>
      </c>
      <c r="D77" s="3"/>
      <c r="E77" s="4">
        <v>1453</v>
      </c>
    </row>
    <row r="78" spans="1:5" x14ac:dyDescent="0.25">
      <c r="A78" s="1" t="s">
        <v>150</v>
      </c>
      <c r="B78" s="2">
        <v>2737</v>
      </c>
      <c r="C78" s="3" t="s">
        <v>236</v>
      </c>
      <c r="D78" s="3"/>
      <c r="E78" s="4">
        <v>132</v>
      </c>
    </row>
    <row r="79" spans="1:5" x14ac:dyDescent="0.25">
      <c r="A79" s="1" t="s">
        <v>140</v>
      </c>
      <c r="B79" s="2">
        <v>2744</v>
      </c>
      <c r="C79" s="3" t="s">
        <v>142</v>
      </c>
      <c r="D79" s="3"/>
      <c r="E79" s="4">
        <v>138963</v>
      </c>
    </row>
    <row r="80" spans="1:5" x14ac:dyDescent="0.25">
      <c r="A80" s="1" t="s">
        <v>140</v>
      </c>
      <c r="B80" s="2">
        <v>2744</v>
      </c>
      <c r="C80" s="3" t="s">
        <v>146</v>
      </c>
      <c r="D80" s="3"/>
      <c r="E80" s="4">
        <v>112913</v>
      </c>
    </row>
    <row r="81" spans="1:5" x14ac:dyDescent="0.25">
      <c r="A81" s="1" t="s">
        <v>140</v>
      </c>
      <c r="B81" s="2">
        <v>2744</v>
      </c>
      <c r="C81" s="3" t="s">
        <v>237</v>
      </c>
      <c r="D81" s="3"/>
      <c r="E81" s="4">
        <v>28716</v>
      </c>
    </row>
    <row r="82" spans="1:5" x14ac:dyDescent="0.25">
      <c r="A82" s="1" t="s">
        <v>140</v>
      </c>
      <c r="B82" s="2">
        <v>2744</v>
      </c>
      <c r="C82" s="3" t="s">
        <v>238</v>
      </c>
      <c r="D82" s="3"/>
      <c r="E82" s="4">
        <v>21155</v>
      </c>
    </row>
    <row r="83" spans="1:5" x14ac:dyDescent="0.25">
      <c r="A83" s="1" t="s">
        <v>140</v>
      </c>
      <c r="B83" s="2">
        <v>2744</v>
      </c>
      <c r="C83" s="3" t="e">
        <v>#N/A</v>
      </c>
      <c r="D83" s="3"/>
      <c r="E83" s="4">
        <v>16543</v>
      </c>
    </row>
    <row r="84" spans="1:5" x14ac:dyDescent="0.25">
      <c r="A84" s="1" t="s">
        <v>140</v>
      </c>
      <c r="B84" s="2">
        <v>2744</v>
      </c>
      <c r="C84" s="3" t="s">
        <v>239</v>
      </c>
      <c r="D84" s="3"/>
      <c r="E84" s="4">
        <v>12779</v>
      </c>
    </row>
    <row r="85" spans="1:5" x14ac:dyDescent="0.25">
      <c r="A85" s="1" t="s">
        <v>140</v>
      </c>
      <c r="B85" s="2">
        <v>2744</v>
      </c>
      <c r="C85" s="3" t="s">
        <v>240</v>
      </c>
      <c r="D85" s="3"/>
      <c r="E85" s="4">
        <v>1044</v>
      </c>
    </row>
    <row r="86" spans="1:5" x14ac:dyDescent="0.25">
      <c r="A86" s="1" t="s">
        <v>140</v>
      </c>
      <c r="B86" s="2">
        <v>2744</v>
      </c>
      <c r="C86" s="3" t="s">
        <v>241</v>
      </c>
      <c r="D86" s="3"/>
      <c r="E86" s="4">
        <v>421</v>
      </c>
    </row>
    <row r="87" spans="1:5" x14ac:dyDescent="0.25">
      <c r="A87" s="1" t="s">
        <v>166</v>
      </c>
      <c r="B87" s="2">
        <v>2705</v>
      </c>
      <c r="C87" s="3" t="s">
        <v>242</v>
      </c>
      <c r="D87" s="3"/>
      <c r="E87" s="4">
        <v>67114</v>
      </c>
    </row>
    <row r="88" spans="1:5" x14ac:dyDescent="0.25">
      <c r="A88" s="1" t="s">
        <v>166</v>
      </c>
      <c r="B88" s="2">
        <v>2705</v>
      </c>
      <c r="C88" s="3" t="s">
        <v>243</v>
      </c>
      <c r="D88" s="3"/>
      <c r="E88" s="4">
        <v>64448</v>
      </c>
    </row>
    <row r="89" spans="1:5" x14ac:dyDescent="0.25">
      <c r="A89" s="1" t="s">
        <v>166</v>
      </c>
      <c r="B89" s="2">
        <v>2705</v>
      </c>
      <c r="C89" s="3" t="s">
        <v>244</v>
      </c>
      <c r="D89" s="3"/>
      <c r="E89" s="4">
        <v>53983</v>
      </c>
    </row>
    <row r="90" spans="1:5" x14ac:dyDescent="0.25">
      <c r="A90" s="1" t="s">
        <v>166</v>
      </c>
      <c r="B90" s="2">
        <v>2705</v>
      </c>
      <c r="C90" s="3" t="e">
        <v>#N/A</v>
      </c>
      <c r="D90" s="3"/>
      <c r="E90" s="4">
        <v>22276</v>
      </c>
    </row>
    <row r="91" spans="1:5" x14ac:dyDescent="0.25">
      <c r="A91" s="1" t="s">
        <v>166</v>
      </c>
      <c r="B91" s="2">
        <v>2705</v>
      </c>
      <c r="C91" s="3" t="s">
        <v>245</v>
      </c>
      <c r="D91" s="3"/>
      <c r="E91" s="4">
        <v>18381</v>
      </c>
    </row>
    <row r="92" spans="1:5" x14ac:dyDescent="0.25">
      <c r="A92" s="1" t="s">
        <v>166</v>
      </c>
      <c r="B92" s="2">
        <v>2705</v>
      </c>
      <c r="C92" s="3" t="s">
        <v>246</v>
      </c>
      <c r="D92" s="3"/>
      <c r="E92" s="4">
        <v>1933</v>
      </c>
    </row>
    <row r="93" spans="1:5" x14ac:dyDescent="0.25">
      <c r="A93" s="1" t="s">
        <v>166</v>
      </c>
      <c r="B93" s="2">
        <v>2705</v>
      </c>
      <c r="C93" s="3" t="s">
        <v>247</v>
      </c>
      <c r="D93" s="3"/>
      <c r="E93" s="4">
        <v>82</v>
      </c>
    </row>
    <row r="94" spans="1:5" x14ac:dyDescent="0.25">
      <c r="A94" s="1" t="s">
        <v>167</v>
      </c>
      <c r="B94" s="2">
        <v>2718</v>
      </c>
      <c r="C94" s="3" t="s">
        <v>248</v>
      </c>
      <c r="D94" s="3"/>
      <c r="E94" s="4">
        <v>72514</v>
      </c>
    </row>
    <row r="95" spans="1:5" x14ac:dyDescent="0.25">
      <c r="A95" s="1" t="s">
        <v>167</v>
      </c>
      <c r="B95" s="2">
        <v>2718</v>
      </c>
      <c r="C95" s="3" t="e">
        <v>#N/A</v>
      </c>
      <c r="D95" s="3"/>
      <c r="E95" s="4">
        <v>43819</v>
      </c>
    </row>
    <row r="96" spans="1:5" x14ac:dyDescent="0.25">
      <c r="A96" s="1" t="s">
        <v>167</v>
      </c>
      <c r="B96" s="2">
        <v>2718</v>
      </c>
      <c r="C96" s="3" t="s">
        <v>249</v>
      </c>
      <c r="D96" s="3"/>
      <c r="E96" s="4">
        <v>37820</v>
      </c>
    </row>
    <row r="97" spans="1:5" x14ac:dyDescent="0.25">
      <c r="A97" s="1" t="s">
        <v>167</v>
      </c>
      <c r="B97" s="2">
        <v>2718</v>
      </c>
      <c r="C97" s="3" t="s">
        <v>250</v>
      </c>
      <c r="D97" s="3"/>
      <c r="E97" s="4">
        <v>29335</v>
      </c>
    </row>
    <row r="98" spans="1:5" x14ac:dyDescent="0.25">
      <c r="A98" s="1" t="s">
        <v>167</v>
      </c>
      <c r="B98" s="2">
        <v>2718</v>
      </c>
      <c r="C98" s="3" t="s">
        <v>251</v>
      </c>
      <c r="D98" s="3"/>
      <c r="E98" s="4">
        <v>19544</v>
      </c>
    </row>
    <row r="99" spans="1:5" x14ac:dyDescent="0.25">
      <c r="A99" s="1" t="s">
        <v>167</v>
      </c>
      <c r="B99" s="2">
        <v>2718</v>
      </c>
      <c r="C99" s="3" t="s">
        <v>252</v>
      </c>
      <c r="D99" s="3"/>
      <c r="E99" s="4">
        <v>6093</v>
      </c>
    </row>
    <row r="100" spans="1:5" x14ac:dyDescent="0.25">
      <c r="A100" s="1" t="s">
        <v>167</v>
      </c>
      <c r="B100" s="2">
        <v>2718</v>
      </c>
      <c r="C100" s="3" t="s">
        <v>253</v>
      </c>
      <c r="D100" s="3"/>
      <c r="E100" s="4">
        <v>4878</v>
      </c>
    </row>
    <row r="101" spans="1:5" x14ac:dyDescent="0.25">
      <c r="A101" s="1" t="s">
        <v>167</v>
      </c>
      <c r="B101" s="2">
        <v>2718</v>
      </c>
      <c r="C101" s="3" t="s">
        <v>254</v>
      </c>
      <c r="D101" s="3"/>
      <c r="E101" s="4">
        <v>4858</v>
      </c>
    </row>
    <row r="102" spans="1:5" x14ac:dyDescent="0.25">
      <c r="A102" s="1" t="s">
        <v>167</v>
      </c>
      <c r="B102" s="2">
        <v>2718</v>
      </c>
      <c r="C102" s="3" t="s">
        <v>167</v>
      </c>
      <c r="D102" s="3"/>
      <c r="E102" s="4">
        <v>2752</v>
      </c>
    </row>
    <row r="103" spans="1:5" x14ac:dyDescent="0.25">
      <c r="A103" s="1" t="s">
        <v>167</v>
      </c>
      <c r="B103" s="2">
        <v>2718</v>
      </c>
      <c r="C103" s="3" t="s">
        <v>255</v>
      </c>
      <c r="D103" s="3"/>
      <c r="E103" s="4">
        <v>2317</v>
      </c>
    </row>
    <row r="104" spans="1:5" x14ac:dyDescent="0.25">
      <c r="A104" s="1" t="s">
        <v>167</v>
      </c>
      <c r="B104" s="2">
        <v>2718</v>
      </c>
      <c r="C104" s="3" t="s">
        <v>256</v>
      </c>
      <c r="D104" s="3"/>
      <c r="E104" s="4">
        <v>2263</v>
      </c>
    </row>
    <row r="105" spans="1:5" x14ac:dyDescent="0.25">
      <c r="A105" s="1" t="s">
        <v>167</v>
      </c>
      <c r="B105" s="2">
        <v>2718</v>
      </c>
      <c r="C105" s="3" t="s">
        <v>257</v>
      </c>
      <c r="D105" s="3"/>
      <c r="E105" s="4">
        <v>913</v>
      </c>
    </row>
    <row r="106" spans="1:5" x14ac:dyDescent="0.25">
      <c r="A106" s="1" t="s">
        <v>167</v>
      </c>
      <c r="B106" s="2">
        <v>2718</v>
      </c>
      <c r="C106" s="3" t="s">
        <v>258</v>
      </c>
      <c r="D106" s="3"/>
      <c r="E106" s="4">
        <v>450</v>
      </c>
    </row>
    <row r="107" spans="1:5" x14ac:dyDescent="0.25">
      <c r="A107" s="1" t="s">
        <v>167</v>
      </c>
      <c r="B107" s="2">
        <v>2718</v>
      </c>
      <c r="C107" s="3" t="s">
        <v>259</v>
      </c>
      <c r="D107" s="3"/>
      <c r="E107" s="4">
        <v>369</v>
      </c>
    </row>
    <row r="108" spans="1:5" x14ac:dyDescent="0.25">
      <c r="A108" s="1" t="s">
        <v>167</v>
      </c>
      <c r="B108" s="2">
        <v>2718</v>
      </c>
      <c r="C108" s="3" t="s">
        <v>260</v>
      </c>
      <c r="D108" s="3"/>
      <c r="E108" s="4">
        <v>103</v>
      </c>
    </row>
    <row r="109" spans="1:5" x14ac:dyDescent="0.25">
      <c r="A109" s="1" t="s">
        <v>168</v>
      </c>
      <c r="B109" s="2">
        <v>2713</v>
      </c>
      <c r="C109" s="3" t="e">
        <v>#N/A</v>
      </c>
      <c r="D109" s="3"/>
      <c r="E109" s="4">
        <v>167209</v>
      </c>
    </row>
    <row r="110" spans="1:5" x14ac:dyDescent="0.25">
      <c r="A110" s="1" t="s">
        <v>169</v>
      </c>
      <c r="B110" s="2">
        <v>2724</v>
      </c>
      <c r="C110" s="3" t="s">
        <v>261</v>
      </c>
      <c r="D110" s="3"/>
      <c r="E110" s="4">
        <v>109896</v>
      </c>
    </row>
    <row r="111" spans="1:5" x14ac:dyDescent="0.25">
      <c r="A111" s="1" t="s">
        <v>169</v>
      </c>
      <c r="B111" s="2">
        <v>2724</v>
      </c>
      <c r="C111" s="3" t="s">
        <v>262</v>
      </c>
      <c r="D111" s="3"/>
      <c r="E111" s="4">
        <v>25806</v>
      </c>
    </row>
    <row r="112" spans="1:5" x14ac:dyDescent="0.25">
      <c r="A112" s="1" t="s">
        <v>169</v>
      </c>
      <c r="B112" s="2">
        <v>2724</v>
      </c>
      <c r="C112" s="3" t="s">
        <v>263</v>
      </c>
      <c r="D112" s="3"/>
      <c r="E112" s="4">
        <v>14209</v>
      </c>
    </row>
    <row r="113" spans="1:5" x14ac:dyDescent="0.25">
      <c r="A113" s="1" t="s">
        <v>169</v>
      </c>
      <c r="B113" s="2">
        <v>2724</v>
      </c>
      <c r="C113" s="3" t="s">
        <v>264</v>
      </c>
      <c r="D113" s="3"/>
      <c r="E113" s="4">
        <v>6331</v>
      </c>
    </row>
    <row r="114" spans="1:5" x14ac:dyDescent="0.25">
      <c r="A114" s="1" t="s">
        <v>169</v>
      </c>
      <c r="B114" s="2">
        <v>2724</v>
      </c>
      <c r="C114" s="3" t="e">
        <v>#N/A</v>
      </c>
      <c r="D114" s="3"/>
      <c r="E114" s="4">
        <v>1878</v>
      </c>
    </row>
    <row r="115" spans="1:5" x14ac:dyDescent="0.25">
      <c r="A115" s="1" t="s">
        <v>169</v>
      </c>
      <c r="B115" s="2">
        <v>2724</v>
      </c>
      <c r="C115" s="3" t="s">
        <v>265</v>
      </c>
      <c r="D115" s="3"/>
      <c r="E115" s="4">
        <v>1865</v>
      </c>
    </row>
    <row r="116" spans="1:5" x14ac:dyDescent="0.25">
      <c r="A116" s="1" t="s">
        <v>169</v>
      </c>
      <c r="B116" s="2">
        <v>2724</v>
      </c>
      <c r="C116" s="3" t="s">
        <v>266</v>
      </c>
      <c r="D116" s="3"/>
      <c r="E116" s="4">
        <v>1208</v>
      </c>
    </row>
    <row r="117" spans="1:5" x14ac:dyDescent="0.25">
      <c r="A117" s="1" t="s">
        <v>169</v>
      </c>
      <c r="B117" s="2">
        <v>2724</v>
      </c>
      <c r="C117" s="3" t="s">
        <v>267</v>
      </c>
      <c r="D117" s="3"/>
      <c r="E117" s="4">
        <v>192</v>
      </c>
    </row>
    <row r="118" spans="1:5" x14ac:dyDescent="0.25">
      <c r="A118" s="1" t="s">
        <v>170</v>
      </c>
      <c r="B118" s="2">
        <v>2743</v>
      </c>
      <c r="C118" s="3" t="s">
        <v>268</v>
      </c>
      <c r="D118" s="3"/>
      <c r="E118" s="4">
        <v>85964</v>
      </c>
    </row>
    <row r="119" spans="1:5" x14ac:dyDescent="0.25">
      <c r="A119" s="1" t="s">
        <v>170</v>
      </c>
      <c r="B119" s="2">
        <v>2743</v>
      </c>
      <c r="C119" s="3" t="s">
        <v>269</v>
      </c>
      <c r="D119" s="3"/>
      <c r="E119" s="4">
        <v>31936</v>
      </c>
    </row>
    <row r="120" spans="1:5" x14ac:dyDescent="0.25">
      <c r="A120" s="1" t="s">
        <v>170</v>
      </c>
      <c r="B120" s="2">
        <v>2743</v>
      </c>
      <c r="C120" s="3" t="e">
        <v>#N/A</v>
      </c>
      <c r="D120" s="3"/>
      <c r="E120" s="4">
        <v>21841</v>
      </c>
    </row>
    <row r="121" spans="1:5" x14ac:dyDescent="0.25">
      <c r="A121" s="1" t="s">
        <v>170</v>
      </c>
      <c r="B121" s="2">
        <v>2743</v>
      </c>
      <c r="C121" s="3" t="s">
        <v>270</v>
      </c>
      <c r="D121" s="3"/>
      <c r="E121" s="4">
        <v>11842</v>
      </c>
    </row>
    <row r="122" spans="1:5" x14ac:dyDescent="0.25">
      <c r="A122" s="1" t="s">
        <v>171</v>
      </c>
      <c r="B122" s="2">
        <v>2704</v>
      </c>
      <c r="C122" s="3" t="s">
        <v>271</v>
      </c>
      <c r="D122" s="3"/>
      <c r="E122" s="4">
        <v>48119</v>
      </c>
    </row>
    <row r="123" spans="1:5" x14ac:dyDescent="0.25">
      <c r="A123" s="1" t="s">
        <v>171</v>
      </c>
      <c r="B123" s="2">
        <v>2704</v>
      </c>
      <c r="C123" s="3" t="s">
        <v>272</v>
      </c>
      <c r="D123" s="3"/>
      <c r="E123" s="4">
        <v>38637</v>
      </c>
    </row>
    <row r="124" spans="1:5" x14ac:dyDescent="0.25">
      <c r="A124" s="1" t="s">
        <v>171</v>
      </c>
      <c r="B124" s="2">
        <v>2704</v>
      </c>
      <c r="C124" s="3" t="e">
        <v>#N/A</v>
      </c>
      <c r="D124" s="3"/>
      <c r="E124" s="4">
        <v>33840</v>
      </c>
    </row>
    <row r="125" spans="1:5" x14ac:dyDescent="0.25">
      <c r="A125" s="1" t="s">
        <v>171</v>
      </c>
      <c r="B125" s="2">
        <v>2704</v>
      </c>
      <c r="C125" s="3" t="s">
        <v>273</v>
      </c>
      <c r="D125" s="3"/>
      <c r="E125" s="4">
        <v>16493</v>
      </c>
    </row>
    <row r="126" spans="1:5" x14ac:dyDescent="0.25">
      <c r="A126" s="1" t="s">
        <v>171</v>
      </c>
      <c r="B126" s="2">
        <v>2704</v>
      </c>
      <c r="C126" s="3" t="s">
        <v>171</v>
      </c>
      <c r="D126" s="3"/>
      <c r="E126" s="4">
        <v>4610</v>
      </c>
    </row>
    <row r="127" spans="1:5" x14ac:dyDescent="0.25">
      <c r="A127" s="1" t="s">
        <v>171</v>
      </c>
      <c r="B127" s="2">
        <v>2704</v>
      </c>
      <c r="C127" s="3" t="s">
        <v>274</v>
      </c>
      <c r="D127" s="3"/>
      <c r="E127" s="4">
        <v>3826</v>
      </c>
    </row>
    <row r="128" spans="1:5" x14ac:dyDescent="0.25">
      <c r="A128" s="1" t="s">
        <v>172</v>
      </c>
      <c r="B128" s="2">
        <v>2726</v>
      </c>
      <c r="C128" s="3" t="s">
        <v>275</v>
      </c>
      <c r="D128" s="3"/>
      <c r="E128" s="4">
        <v>39031</v>
      </c>
    </row>
    <row r="129" spans="1:5" x14ac:dyDescent="0.25">
      <c r="A129" s="1" t="s">
        <v>172</v>
      </c>
      <c r="B129" s="2">
        <v>2726</v>
      </c>
      <c r="C129" s="3" t="e">
        <v>#N/A</v>
      </c>
      <c r="D129" s="3"/>
      <c r="E129" s="4">
        <v>9263</v>
      </c>
    </row>
    <row r="130" spans="1:5" x14ac:dyDescent="0.25">
      <c r="A130" s="1" t="s">
        <v>172</v>
      </c>
      <c r="B130" s="2">
        <v>2726</v>
      </c>
      <c r="C130" s="3" t="s">
        <v>276</v>
      </c>
      <c r="D130" s="3"/>
      <c r="E130" s="4">
        <v>7543</v>
      </c>
    </row>
    <row r="131" spans="1:5" x14ac:dyDescent="0.25">
      <c r="A131" s="1" t="s">
        <v>172</v>
      </c>
      <c r="B131" s="2">
        <v>2726</v>
      </c>
      <c r="C131" s="3" t="s">
        <v>277</v>
      </c>
      <c r="D131" s="3"/>
      <c r="E131" s="4">
        <v>5232</v>
      </c>
    </row>
    <row r="132" spans="1:5" x14ac:dyDescent="0.25">
      <c r="A132" s="1" t="s">
        <v>172</v>
      </c>
      <c r="B132" s="2">
        <v>2726</v>
      </c>
      <c r="C132" s="3" t="s">
        <v>278</v>
      </c>
      <c r="D132" s="3"/>
      <c r="E132" s="4">
        <v>4798</v>
      </c>
    </row>
    <row r="133" spans="1:5" x14ac:dyDescent="0.25">
      <c r="A133" s="1" t="s">
        <v>172</v>
      </c>
      <c r="B133" s="2">
        <v>2726</v>
      </c>
      <c r="C133" s="3" t="s">
        <v>279</v>
      </c>
      <c r="D133" s="3"/>
      <c r="E133" s="4">
        <v>2417</v>
      </c>
    </row>
    <row r="134" spans="1:5" x14ac:dyDescent="0.25">
      <c r="A134" s="1" t="s">
        <v>172</v>
      </c>
      <c r="B134" s="2">
        <v>2726</v>
      </c>
      <c r="C134" s="3" t="s">
        <v>280</v>
      </c>
      <c r="D134" s="3"/>
      <c r="E134" s="4">
        <v>1256</v>
      </c>
    </row>
    <row r="135" spans="1:5" x14ac:dyDescent="0.25">
      <c r="A135" s="1" t="s">
        <v>172</v>
      </c>
      <c r="B135" s="2">
        <v>2726</v>
      </c>
      <c r="C135" s="3" t="s">
        <v>281</v>
      </c>
      <c r="D135" s="3"/>
      <c r="E135" s="4">
        <v>1181</v>
      </c>
    </row>
    <row r="136" spans="1:5" x14ac:dyDescent="0.25">
      <c r="A136" s="1" t="s">
        <v>172</v>
      </c>
      <c r="B136" s="2">
        <v>2726</v>
      </c>
      <c r="C136" s="3" t="s">
        <v>172</v>
      </c>
      <c r="D136" s="3"/>
      <c r="E136" s="4">
        <v>798</v>
      </c>
    </row>
    <row r="137" spans="1:5" x14ac:dyDescent="0.25">
      <c r="A137" s="1" t="s">
        <v>172</v>
      </c>
      <c r="B137" s="2">
        <v>2726</v>
      </c>
      <c r="C137" s="3" t="s">
        <v>282</v>
      </c>
      <c r="D137" s="3"/>
      <c r="E137" s="4">
        <v>727</v>
      </c>
    </row>
    <row r="138" spans="1:5" x14ac:dyDescent="0.25">
      <c r="A138" s="1" t="s">
        <v>172</v>
      </c>
      <c r="B138" s="2">
        <v>2726</v>
      </c>
      <c r="C138" s="3" t="s">
        <v>283</v>
      </c>
      <c r="D138" s="3"/>
      <c r="E138" s="4">
        <v>593</v>
      </c>
    </row>
    <row r="139" spans="1:5" x14ac:dyDescent="0.25">
      <c r="A139" s="1" t="s">
        <v>172</v>
      </c>
      <c r="B139" s="2">
        <v>2726</v>
      </c>
      <c r="C139" s="3" t="s">
        <v>284</v>
      </c>
      <c r="D139" s="3"/>
      <c r="E139" s="4">
        <v>444</v>
      </c>
    </row>
    <row r="140" spans="1:5" x14ac:dyDescent="0.25">
      <c r="A140" s="1" t="s">
        <v>172</v>
      </c>
      <c r="B140" s="2">
        <v>2726</v>
      </c>
      <c r="C140" s="3" t="s">
        <v>285</v>
      </c>
      <c r="D140" s="3"/>
      <c r="E140" s="4">
        <v>369</v>
      </c>
    </row>
    <row r="141" spans="1:5" x14ac:dyDescent="0.25">
      <c r="A141" s="1" t="s">
        <v>172</v>
      </c>
      <c r="B141" s="2">
        <v>2726</v>
      </c>
      <c r="C141" s="3" t="s">
        <v>286</v>
      </c>
      <c r="D141" s="3"/>
      <c r="E141" s="4">
        <v>173</v>
      </c>
    </row>
    <row r="142" spans="1:5" x14ac:dyDescent="0.25">
      <c r="A142" s="1" t="s">
        <v>172</v>
      </c>
      <c r="B142" s="2">
        <v>2726</v>
      </c>
      <c r="C142" s="3" t="s">
        <v>287</v>
      </c>
      <c r="D142" s="3"/>
      <c r="E142" s="4">
        <v>52</v>
      </c>
    </row>
    <row r="143" spans="1:5" x14ac:dyDescent="0.25">
      <c r="A143" s="1" t="s">
        <v>173</v>
      </c>
      <c r="B143" s="2">
        <v>2721</v>
      </c>
      <c r="C143" s="3" t="s">
        <v>288</v>
      </c>
      <c r="D143" s="3"/>
      <c r="E143" s="4">
        <v>28566</v>
      </c>
    </row>
    <row r="144" spans="1:5" x14ac:dyDescent="0.25">
      <c r="A144" s="1" t="s">
        <v>173</v>
      </c>
      <c r="B144" s="2">
        <v>2721</v>
      </c>
      <c r="C144" s="3" t="s">
        <v>289</v>
      </c>
      <c r="D144" s="3"/>
      <c r="E144" s="4">
        <v>11780</v>
      </c>
    </row>
    <row r="145" spans="1:5" x14ac:dyDescent="0.25">
      <c r="A145" s="1" t="s">
        <v>173</v>
      </c>
      <c r="B145" s="2">
        <v>2721</v>
      </c>
      <c r="C145" s="3" t="s">
        <v>290</v>
      </c>
      <c r="D145" s="3"/>
      <c r="E145" s="4">
        <v>9432</v>
      </c>
    </row>
    <row r="146" spans="1:5" x14ac:dyDescent="0.25">
      <c r="A146" s="1" t="s">
        <v>173</v>
      </c>
      <c r="B146" s="2">
        <v>2721</v>
      </c>
      <c r="C146" s="3" t="s">
        <v>291</v>
      </c>
      <c r="D146" s="3"/>
      <c r="E146" s="4">
        <v>4689</v>
      </c>
    </row>
    <row r="147" spans="1:5" x14ac:dyDescent="0.25">
      <c r="A147" s="1" t="s">
        <v>173</v>
      </c>
      <c r="B147" s="2">
        <v>2721</v>
      </c>
      <c r="C147" s="3" t="s">
        <v>292</v>
      </c>
      <c r="D147" s="3"/>
      <c r="E147" s="4">
        <v>4101</v>
      </c>
    </row>
    <row r="148" spans="1:5" x14ac:dyDescent="0.25">
      <c r="A148" s="1" t="s">
        <v>173</v>
      </c>
      <c r="B148" s="2">
        <v>2721</v>
      </c>
      <c r="C148" s="3" t="s">
        <v>293</v>
      </c>
      <c r="D148" s="3"/>
      <c r="E148" s="4">
        <v>3243</v>
      </c>
    </row>
    <row r="149" spans="1:5" x14ac:dyDescent="0.25">
      <c r="A149" s="1" t="s">
        <v>173</v>
      </c>
      <c r="B149" s="2">
        <v>2721</v>
      </c>
      <c r="C149" s="3" t="s">
        <v>294</v>
      </c>
      <c r="D149" s="3"/>
      <c r="E149" s="4">
        <v>488</v>
      </c>
    </row>
    <row r="150" spans="1:5" x14ac:dyDescent="0.25">
      <c r="A150" s="1" t="s">
        <v>173</v>
      </c>
      <c r="B150" s="2">
        <v>2721</v>
      </c>
      <c r="C150" s="3" t="s">
        <v>295</v>
      </c>
      <c r="D150" s="3"/>
      <c r="E150" s="4">
        <v>187</v>
      </c>
    </row>
    <row r="151" spans="1:5" x14ac:dyDescent="0.25">
      <c r="A151" s="1" t="s">
        <v>174</v>
      </c>
      <c r="B151" s="2">
        <v>2702</v>
      </c>
      <c r="C151" s="3" t="s">
        <v>296</v>
      </c>
      <c r="D151" s="3"/>
      <c r="E151" s="4">
        <v>23216</v>
      </c>
    </row>
    <row r="152" spans="1:5" x14ac:dyDescent="0.25">
      <c r="A152" s="1" t="s">
        <v>174</v>
      </c>
      <c r="B152" s="2">
        <v>2702</v>
      </c>
      <c r="C152" s="3" t="s">
        <v>297</v>
      </c>
      <c r="D152" s="3"/>
      <c r="E152" s="4">
        <v>14917</v>
      </c>
    </row>
    <row r="153" spans="1:5" x14ac:dyDescent="0.25">
      <c r="A153" s="1" t="s">
        <v>174</v>
      </c>
      <c r="B153" s="2">
        <v>2702</v>
      </c>
      <c r="C153" s="3" t="s">
        <v>298</v>
      </c>
      <c r="D153" s="3"/>
      <c r="E153" s="4">
        <v>8387</v>
      </c>
    </row>
    <row r="154" spans="1:5" x14ac:dyDescent="0.25">
      <c r="A154" s="1" t="s">
        <v>174</v>
      </c>
      <c r="B154" s="2">
        <v>2702</v>
      </c>
      <c r="C154" s="3" t="e">
        <v>#N/A</v>
      </c>
      <c r="D154" s="3"/>
      <c r="E154" s="4">
        <v>3960</v>
      </c>
    </row>
    <row r="155" spans="1:5" x14ac:dyDescent="0.25">
      <c r="A155" s="1" t="s">
        <v>174</v>
      </c>
      <c r="B155" s="2">
        <v>2702</v>
      </c>
      <c r="C155" s="3" t="s">
        <v>299</v>
      </c>
      <c r="D155" s="3"/>
      <c r="E155" s="4">
        <v>1181</v>
      </c>
    </row>
    <row r="156" spans="1:5" x14ac:dyDescent="0.25">
      <c r="A156" s="1" t="s">
        <v>174</v>
      </c>
      <c r="B156" s="2">
        <v>2702</v>
      </c>
      <c r="C156" s="3" t="s">
        <v>300</v>
      </c>
      <c r="D156" s="3"/>
      <c r="E156" s="4">
        <v>660</v>
      </c>
    </row>
    <row r="157" spans="1:5" x14ac:dyDescent="0.25">
      <c r="A157" s="1" t="s">
        <v>174</v>
      </c>
      <c r="B157" s="2">
        <v>2702</v>
      </c>
      <c r="C157" s="3" t="s">
        <v>301</v>
      </c>
      <c r="D157" s="3"/>
      <c r="E157" s="4">
        <v>465</v>
      </c>
    </row>
    <row r="158" spans="1:5" x14ac:dyDescent="0.25">
      <c r="A158" s="1" t="s">
        <v>174</v>
      </c>
      <c r="B158" s="2">
        <v>2702</v>
      </c>
      <c r="C158" s="3" t="s">
        <v>302</v>
      </c>
      <c r="D158" s="3"/>
      <c r="E158" s="4">
        <v>161</v>
      </c>
    </row>
    <row r="159" spans="1:5" x14ac:dyDescent="0.25">
      <c r="A159" s="1" t="s">
        <v>174</v>
      </c>
      <c r="B159" s="2">
        <v>2702</v>
      </c>
      <c r="C159" s="3" t="s">
        <v>303</v>
      </c>
      <c r="D159" s="3"/>
      <c r="E159" s="4">
        <v>83</v>
      </c>
    </row>
    <row r="160" spans="1:5" x14ac:dyDescent="0.25">
      <c r="A160" s="1" t="s">
        <v>174</v>
      </c>
      <c r="B160" s="2">
        <v>2702</v>
      </c>
      <c r="C160" s="3" t="s">
        <v>304</v>
      </c>
      <c r="D160" s="3"/>
      <c r="E160" s="4">
        <v>30</v>
      </c>
    </row>
    <row r="161" spans="1:5" x14ac:dyDescent="0.25">
      <c r="A161" s="1" t="s">
        <v>174</v>
      </c>
      <c r="B161" s="2">
        <v>2702</v>
      </c>
      <c r="C161" s="3" t="s">
        <v>305</v>
      </c>
      <c r="D161" s="3"/>
      <c r="E161" s="4">
        <v>11</v>
      </c>
    </row>
    <row r="162" spans="1:5" x14ac:dyDescent="0.25">
      <c r="A162" s="1" t="s">
        <v>175</v>
      </c>
      <c r="B162" s="2">
        <v>2727</v>
      </c>
      <c r="C162" s="3" t="e">
        <v>#N/A</v>
      </c>
      <c r="D162" s="3"/>
      <c r="E162" s="4">
        <v>27254</v>
      </c>
    </row>
    <row r="163" spans="1:5" x14ac:dyDescent="0.25">
      <c r="A163" s="1" t="s">
        <v>175</v>
      </c>
      <c r="B163" s="2">
        <v>2727</v>
      </c>
      <c r="C163" s="3" t="s">
        <v>306</v>
      </c>
      <c r="D163" s="3"/>
      <c r="E163" s="4">
        <v>12098</v>
      </c>
    </row>
    <row r="164" spans="1:5" x14ac:dyDescent="0.25">
      <c r="A164" s="1" t="s">
        <v>175</v>
      </c>
      <c r="B164" s="2">
        <v>2727</v>
      </c>
      <c r="C164" s="3" t="s">
        <v>307</v>
      </c>
      <c r="D164" s="3"/>
      <c r="E164" s="4">
        <v>4993</v>
      </c>
    </row>
    <row r="165" spans="1:5" x14ac:dyDescent="0.25">
      <c r="A165" s="1" t="s">
        <v>175</v>
      </c>
      <c r="B165" s="2">
        <v>2727</v>
      </c>
      <c r="C165" s="3" t="s">
        <v>308</v>
      </c>
      <c r="D165" s="3"/>
      <c r="E165" s="4">
        <v>3177</v>
      </c>
    </row>
    <row r="166" spans="1:5" x14ac:dyDescent="0.25">
      <c r="A166" s="1" t="s">
        <v>175</v>
      </c>
      <c r="B166" s="2">
        <v>2727</v>
      </c>
      <c r="C166" s="3" t="s">
        <v>309</v>
      </c>
      <c r="D166" s="3"/>
      <c r="E166" s="4">
        <v>2693</v>
      </c>
    </row>
    <row r="167" spans="1:5" x14ac:dyDescent="0.25">
      <c r="A167" s="1" t="s">
        <v>175</v>
      </c>
      <c r="B167" s="2">
        <v>2727</v>
      </c>
      <c r="C167" s="3" t="s">
        <v>310</v>
      </c>
      <c r="D167" s="3"/>
      <c r="E167" s="4">
        <v>1451</v>
      </c>
    </row>
    <row r="168" spans="1:5" x14ac:dyDescent="0.25">
      <c r="A168" s="1" t="s">
        <v>175</v>
      </c>
      <c r="B168" s="2">
        <v>2727</v>
      </c>
      <c r="C168" s="3" t="s">
        <v>311</v>
      </c>
      <c r="D168" s="3"/>
      <c r="E168" s="4">
        <v>802</v>
      </c>
    </row>
    <row r="169" spans="1:5" x14ac:dyDescent="0.25">
      <c r="A169" s="1" t="s">
        <v>175</v>
      </c>
      <c r="B169" s="2">
        <v>2727</v>
      </c>
      <c r="C169" s="3" t="s">
        <v>312</v>
      </c>
      <c r="D169" s="3"/>
      <c r="E169" s="4">
        <v>264</v>
      </c>
    </row>
    <row r="170" spans="1:5" x14ac:dyDescent="0.25">
      <c r="A170" s="1" t="e">
        <v>#N/A</v>
      </c>
      <c r="B170" s="2">
        <v>2729</v>
      </c>
      <c r="C170" s="3" t="e">
        <v>#N/A</v>
      </c>
      <c r="D170" s="3"/>
      <c r="E170" s="4">
        <v>29280</v>
      </c>
    </row>
    <row r="171" spans="1:5" x14ac:dyDescent="0.25">
      <c r="A171" s="1" t="e">
        <v>#N/A</v>
      </c>
      <c r="B171" s="2">
        <v>2730</v>
      </c>
      <c r="C171" s="3" t="e">
        <v>#N/A</v>
      </c>
      <c r="D171" s="3"/>
      <c r="E171" s="4">
        <v>3474</v>
      </c>
    </row>
    <row r="172" spans="1:5" x14ac:dyDescent="0.25">
      <c r="A172" s="1" t="s">
        <v>176</v>
      </c>
      <c r="B172" s="2">
        <v>2722</v>
      </c>
      <c r="C172" s="3" t="s">
        <v>313</v>
      </c>
      <c r="D172" s="3"/>
      <c r="E172" s="4">
        <v>8630</v>
      </c>
    </row>
    <row r="173" spans="1:5" x14ac:dyDescent="0.25">
      <c r="A173" s="1" t="s">
        <v>176</v>
      </c>
      <c r="B173" s="2">
        <v>2722</v>
      </c>
      <c r="C173" s="3" t="s">
        <v>314</v>
      </c>
      <c r="D173" s="3"/>
      <c r="E173" s="4">
        <v>3534</v>
      </c>
    </row>
    <row r="174" spans="1:5" x14ac:dyDescent="0.25">
      <c r="A174" s="1" t="s">
        <v>177</v>
      </c>
      <c r="B174" s="2">
        <v>2700</v>
      </c>
      <c r="C174" s="3" t="s">
        <v>177</v>
      </c>
      <c r="D174" s="3"/>
      <c r="E174" s="4">
        <v>9279</v>
      </c>
    </row>
    <row r="175" spans="1:5" x14ac:dyDescent="0.25">
      <c r="A175" s="1" t="s">
        <v>178</v>
      </c>
      <c r="B175" s="2">
        <v>2703</v>
      </c>
      <c r="C175" s="3" t="s">
        <v>315</v>
      </c>
      <c r="D175" s="3"/>
      <c r="E175" s="4">
        <v>2893</v>
      </c>
    </row>
    <row r="176" spans="1:5" x14ac:dyDescent="0.25">
      <c r="A176" s="1" t="s">
        <v>178</v>
      </c>
      <c r="B176" s="2">
        <v>2703</v>
      </c>
      <c r="C176" s="3" t="e">
        <v>#N/A</v>
      </c>
      <c r="D176" s="3"/>
      <c r="E176" s="4">
        <v>1559</v>
      </c>
    </row>
    <row r="177" spans="1:5" x14ac:dyDescent="0.25">
      <c r="A177" s="1" t="s">
        <v>178</v>
      </c>
      <c r="B177" s="2">
        <v>2703</v>
      </c>
      <c r="C177" s="3" t="s">
        <v>316</v>
      </c>
      <c r="D177" s="3"/>
      <c r="E177" s="4">
        <v>1034</v>
      </c>
    </row>
    <row r="178" spans="1:5" x14ac:dyDescent="0.25">
      <c r="A178" s="1" t="s">
        <v>178</v>
      </c>
      <c r="B178" s="2">
        <v>2703</v>
      </c>
      <c r="C178" s="3" t="s">
        <v>317</v>
      </c>
      <c r="D178" s="3"/>
      <c r="E178" s="4">
        <v>305</v>
      </c>
    </row>
    <row r="179" spans="1:5" x14ac:dyDescent="0.25">
      <c r="A179" s="1" t="s">
        <v>178</v>
      </c>
      <c r="B179" s="2">
        <v>2703</v>
      </c>
      <c r="C179" s="3" t="s">
        <v>318</v>
      </c>
      <c r="D179" s="3"/>
      <c r="E179" s="4">
        <v>184</v>
      </c>
    </row>
    <row r="180" spans="1:5" x14ac:dyDescent="0.25">
      <c r="A180" s="1" t="s">
        <v>179</v>
      </c>
      <c r="B180" s="2">
        <v>2739</v>
      </c>
      <c r="C180" s="3" t="s">
        <v>319</v>
      </c>
      <c r="D180" s="3"/>
      <c r="E180" s="4">
        <v>3577</v>
      </c>
    </row>
    <row r="181" spans="1:5" x14ac:dyDescent="0.25">
      <c r="A181" s="1" t="s">
        <v>179</v>
      </c>
      <c r="B181" s="2">
        <v>2739</v>
      </c>
      <c r="C181" s="3" t="e">
        <v>#N/A</v>
      </c>
      <c r="D181" s="3"/>
      <c r="E181" s="4">
        <v>975</v>
      </c>
    </row>
    <row r="182" spans="1:5" x14ac:dyDescent="0.25">
      <c r="A182" s="1" t="s">
        <v>179</v>
      </c>
      <c r="B182" s="2">
        <v>2739</v>
      </c>
      <c r="C182" s="3" t="s">
        <v>320</v>
      </c>
      <c r="D182" s="3"/>
      <c r="E182" s="4">
        <v>972</v>
      </c>
    </row>
    <row r="183" spans="1:5" x14ac:dyDescent="0.25">
      <c r="A183" s="1" t="s">
        <v>179</v>
      </c>
      <c r="B183" s="2">
        <v>2739</v>
      </c>
      <c r="C183" s="3" t="s">
        <v>321</v>
      </c>
      <c r="D183" s="3"/>
      <c r="E183" s="4">
        <v>310</v>
      </c>
    </row>
    <row r="184" spans="1:5" x14ac:dyDescent="0.25">
      <c r="A184" s="1" t="s">
        <v>179</v>
      </c>
      <c r="B184" s="2">
        <v>2739</v>
      </c>
      <c r="C184" s="3" t="s">
        <v>322</v>
      </c>
      <c r="D184" s="3"/>
      <c r="E184" s="4">
        <v>135</v>
      </c>
    </row>
    <row r="185" spans="1:5" x14ac:dyDescent="0.25">
      <c r="A185" s="1" t="s">
        <v>180</v>
      </c>
      <c r="B185" s="2">
        <v>2731</v>
      </c>
      <c r="C185" s="3" t="s">
        <v>323</v>
      </c>
      <c r="D185" s="3"/>
      <c r="E185" s="4">
        <v>4349</v>
      </c>
    </row>
    <row r="186" spans="1:5" x14ac:dyDescent="0.25">
      <c r="A186" s="1" t="s">
        <v>181</v>
      </c>
      <c r="B186" s="2">
        <v>2701</v>
      </c>
      <c r="C186" s="3" t="e">
        <v>#N/A</v>
      </c>
      <c r="D186" s="3"/>
      <c r="E186" s="4">
        <v>4227</v>
      </c>
    </row>
    <row r="187" spans="1:5" x14ac:dyDescent="0.25">
      <c r="A187" s="1" t="s">
        <v>182</v>
      </c>
      <c r="B187" s="2">
        <v>2728</v>
      </c>
      <c r="C187" s="3" t="s">
        <v>324</v>
      </c>
      <c r="D187" s="3"/>
      <c r="E187" s="4">
        <v>1190</v>
      </c>
    </row>
    <row r="188" spans="1:5" x14ac:dyDescent="0.25">
      <c r="A188" s="1" t="s">
        <v>182</v>
      </c>
      <c r="B188" s="2">
        <v>2728</v>
      </c>
      <c r="C188" s="3" t="s">
        <v>182</v>
      </c>
      <c r="D188" s="3"/>
      <c r="E188" s="4">
        <v>527</v>
      </c>
    </row>
    <row r="189" spans="1:5" x14ac:dyDescent="0.25">
      <c r="A189" s="1" t="s">
        <v>182</v>
      </c>
      <c r="B189" s="2">
        <v>2728</v>
      </c>
      <c r="C189" s="3" t="s">
        <v>325</v>
      </c>
      <c r="D189" s="3"/>
      <c r="E189" s="4">
        <v>67</v>
      </c>
    </row>
    <row r="190" spans="1:5" x14ac:dyDescent="0.25">
      <c r="A190" s="1" t="s">
        <v>183</v>
      </c>
      <c r="B190" s="2">
        <v>2732</v>
      </c>
      <c r="C190" s="3" t="s">
        <v>326</v>
      </c>
      <c r="D190" s="3"/>
      <c r="E190" s="4">
        <v>1088</v>
      </c>
    </row>
    <row r="191" spans="1:5" x14ac:dyDescent="0.25">
      <c r="A191" s="1" t="s">
        <v>183</v>
      </c>
      <c r="B191" s="2">
        <v>2732</v>
      </c>
      <c r="C191" s="3" t="s">
        <v>327</v>
      </c>
      <c r="D191" s="3"/>
      <c r="E191" s="4">
        <v>472</v>
      </c>
    </row>
    <row r="192" spans="1:5" x14ac:dyDescent="0.25">
      <c r="A192" s="1" t="s">
        <v>183</v>
      </c>
      <c r="B192" s="2">
        <v>2732</v>
      </c>
      <c r="C192" s="3" t="s">
        <v>328</v>
      </c>
      <c r="D192" s="3"/>
      <c r="E192" s="4">
        <v>92</v>
      </c>
    </row>
    <row r="193" spans="1:5" x14ac:dyDescent="0.25">
      <c r="A193" s="1" t="s">
        <v>184</v>
      </c>
      <c r="B193" s="2">
        <v>2715</v>
      </c>
      <c r="C193" s="3" t="s">
        <v>329</v>
      </c>
      <c r="D193" s="3"/>
      <c r="E193" s="4">
        <v>1230</v>
      </c>
    </row>
    <row r="194" spans="1:5" x14ac:dyDescent="0.25">
      <c r="A194" s="1" t="s">
        <v>184</v>
      </c>
      <c r="B194" s="2">
        <v>2715</v>
      </c>
      <c r="C194" s="3" t="e">
        <v>#N/A</v>
      </c>
      <c r="D194" s="3"/>
      <c r="E194" s="4">
        <v>155</v>
      </c>
    </row>
    <row r="195" spans="1:5" x14ac:dyDescent="0.25">
      <c r="A195" s="1" t="s">
        <v>185</v>
      </c>
      <c r="B195" s="2">
        <v>2742</v>
      </c>
      <c r="C195" s="3" t="s">
        <v>330</v>
      </c>
      <c r="D195" s="3"/>
      <c r="E195" s="4">
        <v>527</v>
      </c>
    </row>
    <row r="196" spans="1:5" x14ac:dyDescent="0.25">
      <c r="A196" s="1" t="s">
        <v>186</v>
      </c>
      <c r="B196" s="2">
        <v>2707</v>
      </c>
      <c r="C196" s="3" t="s">
        <v>331</v>
      </c>
      <c r="D196" s="3"/>
      <c r="E196" s="4">
        <v>267</v>
      </c>
    </row>
    <row r="197" spans="1:5" x14ac:dyDescent="0.25">
      <c r="A197" s="1" t="s">
        <v>187</v>
      </c>
      <c r="B197" s="2">
        <v>2723</v>
      </c>
      <c r="C197" s="3" t="s">
        <v>332</v>
      </c>
      <c r="D197" s="3"/>
      <c r="E197" s="4">
        <v>87</v>
      </c>
    </row>
    <row r="198" spans="1:5" x14ac:dyDescent="0.25">
      <c r="A198" s="1" t="s">
        <v>188</v>
      </c>
      <c r="B198" s="2">
        <v>2738</v>
      </c>
      <c r="C198" s="3" t="s">
        <v>333</v>
      </c>
      <c r="D198" s="3"/>
      <c r="E198" s="4">
        <v>21</v>
      </c>
    </row>
    <row r="199" spans="1:5" x14ac:dyDescent="0.25">
      <c r="A199" s="16" t="s">
        <v>189</v>
      </c>
      <c r="B199" s="16"/>
      <c r="C199" s="16"/>
      <c r="D199" s="16"/>
      <c r="E199" s="17">
        <v>7240264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AE4F2-5A9B-43D1-A401-7313A6AB6D03}">
  <dimension ref="B1:E6"/>
  <sheetViews>
    <sheetView workbookViewId="0">
      <selection activeCell="E1" sqref="E1"/>
    </sheetView>
  </sheetViews>
  <sheetFormatPr baseColWidth="10" defaultRowHeight="15" x14ac:dyDescent="0.25"/>
  <sheetData>
    <row r="1" spans="2:5" x14ac:dyDescent="0.25">
      <c r="B1" t="s">
        <v>431</v>
      </c>
      <c r="C1" t="s">
        <v>435</v>
      </c>
      <c r="D1" t="s">
        <v>436</v>
      </c>
      <c r="E1" t="s">
        <v>437</v>
      </c>
    </row>
    <row r="2" spans="2:5" x14ac:dyDescent="0.25">
      <c r="B2" t="s">
        <v>432</v>
      </c>
      <c r="C2">
        <v>1</v>
      </c>
      <c r="D2">
        <v>1</v>
      </c>
      <c r="E2">
        <v>1</v>
      </c>
    </row>
    <row r="3" spans="2:5" x14ac:dyDescent="0.25">
      <c r="B3" t="s">
        <v>433</v>
      </c>
      <c r="C3">
        <v>0</v>
      </c>
      <c r="D3">
        <v>2</v>
      </c>
      <c r="E3">
        <v>0.8</v>
      </c>
    </row>
    <row r="4" spans="2:5" x14ac:dyDescent="0.25">
      <c r="B4" t="s">
        <v>434</v>
      </c>
      <c r="C4">
        <v>0.9</v>
      </c>
      <c r="D4">
        <v>3</v>
      </c>
      <c r="E4">
        <v>0.6</v>
      </c>
    </row>
    <row r="5" spans="2:5" x14ac:dyDescent="0.25">
      <c r="D5">
        <v>4</v>
      </c>
      <c r="E5">
        <v>0.4</v>
      </c>
    </row>
    <row r="6" spans="2:5" x14ac:dyDescent="0.25">
      <c r="D6">
        <v>5</v>
      </c>
      <c r="E6">
        <v>0.2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FB45E155AED314F9EB43052DEE6DF4B" ma:contentTypeVersion="13" ma:contentTypeDescription="Ein neues Dokument erstellen." ma:contentTypeScope="" ma:versionID="5ccab25ba0385861859d83f6e945c0c9">
  <xsd:schema xmlns:xsd="http://www.w3.org/2001/XMLSchema" xmlns:xs="http://www.w3.org/2001/XMLSchema" xmlns:p="http://schemas.microsoft.com/office/2006/metadata/properties" xmlns:ns2="49e37e86-7a5c-4001-a7b7-29279ecae0dd" xmlns:ns3="8fe55ecf-e3ee-4024-9c4b-114a89ea3ac4" targetNamespace="http://schemas.microsoft.com/office/2006/metadata/properties" ma:root="true" ma:fieldsID="12c272f9a12991fd9dfa74b71b9da4d5" ns2:_="" ns3:_="">
    <xsd:import namespace="49e37e86-7a5c-4001-a7b7-29279ecae0dd"/>
    <xsd:import namespace="8fe55ecf-e3ee-4024-9c4b-114a89ea3a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37e86-7a5c-4001-a7b7-29279ecae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ee402226-5004-41a3-b59c-b77227bf2d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e55ecf-e3ee-4024-9c4b-114a89ea3ac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5b56560-fed6-46be-aa38-9f9db225b1ca}" ma:internalName="TaxCatchAll" ma:showField="CatchAllData" ma:web="8fe55ecf-e3ee-4024-9c4b-114a89ea3a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9e37e86-7a5c-4001-a7b7-29279ecae0dd">
      <Terms xmlns="http://schemas.microsoft.com/office/infopath/2007/PartnerControls"/>
    </lcf76f155ced4ddcb4097134ff3c332f>
    <TaxCatchAll xmlns="8fe55ecf-e3ee-4024-9c4b-114a89ea3ac4" xsi:nil="true"/>
  </documentManagement>
</p:properties>
</file>

<file path=customXml/itemProps1.xml><?xml version="1.0" encoding="utf-8"?>
<ds:datastoreItem xmlns:ds="http://schemas.openxmlformats.org/officeDocument/2006/customXml" ds:itemID="{7821372D-F8C9-4F60-9C41-154E2F93F9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e37e86-7a5c-4001-a7b7-29279ecae0dd"/>
    <ds:schemaRef ds:uri="8fe55ecf-e3ee-4024-9c4b-114a89ea3a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69D1B8-43B3-4E89-81FF-5C03F2241C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917E0B-9E86-43EE-9832-B024A1093B59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49e37e86-7a5c-4001-a7b7-29279ecae0dd"/>
    <ds:schemaRef ds:uri="8fe55ecf-e3ee-4024-9c4b-114a89ea3ac4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Top-Artikel - Preise</vt:lpstr>
      <vt:lpstr>Vollsortiment</vt:lpstr>
      <vt:lpstr>Umweltanforderungen</vt:lpstr>
      <vt:lpstr>Tabelle1</vt:lpstr>
      <vt:lpstr>Analyse_27_Ebene3</vt:lpstr>
      <vt:lpstr>dropdown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SV-HSÖ-260624-001 Elektromaterial liefern via OCI-Schnittstellen-Katalog</dc:title>
  <dc:subject>SV-HSÖ-260624-001 Elektromaterial liefern via OCI-Schnittstellen-Katalog</dc:subject>
  <dc:creator>SWM</dc:creator>
  <cp:keywords/>
  <dc:description/>
  <cp:lastModifiedBy>Wendl.Katharina EL-EB-AV</cp:lastModifiedBy>
  <cp:revision/>
  <dcterms:created xsi:type="dcterms:W3CDTF">2026-06-10T14:52:23Z</dcterms:created>
  <dcterms:modified xsi:type="dcterms:W3CDTF">2026-06-26T05:41:22Z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0x010100EFB45E155AED314F9EB43052DEE6DF4B</vt:lpwstr>
  </property>
  <property fmtid="{D5CDD505-2E9C-101B-9397-08002B2CF9AE}" pid="3" name="MSIP_Label_fac470c7-3dc4-452a-a2d2-43f3856c8869_Enabled">
    <vt:lpwstr>true</vt:lpwstr>
  </property>
  <property fmtid="{D5CDD505-2E9C-101B-9397-08002B2CF9AE}" pid="4" name="MSIP_Label_fac470c7-3dc4-452a-a2d2-43f3856c8869_SetDate">
    <vt:lpwstr>2026-06-10T14:52:29Z</vt:lpwstr>
  </property>
  <property fmtid="{D5CDD505-2E9C-101B-9397-08002B2CF9AE}" pid="5" name="MSIP_Label_fac470c7-3dc4-452a-a2d2-43f3856c8869_Method">
    <vt:lpwstr>Standard</vt:lpwstr>
  </property>
  <property fmtid="{D5CDD505-2E9C-101B-9397-08002B2CF9AE}" pid="6" name="MSIP_Label_fac470c7-3dc4-452a-a2d2-43f3856c8869_Name">
    <vt:lpwstr>SWM INTERN</vt:lpwstr>
  </property>
  <property fmtid="{D5CDD505-2E9C-101B-9397-08002B2CF9AE}" pid="7" name="MSIP_Label_fac470c7-3dc4-452a-a2d2-43f3856c8869_SiteId">
    <vt:lpwstr>a4f89343-eb5e-47ab-8838-f98d0a9c1314</vt:lpwstr>
  </property>
  <property fmtid="{D5CDD505-2E9C-101B-9397-08002B2CF9AE}" pid="8" name="MSIP_Label_fac470c7-3dc4-452a-a2d2-43f3856c8869_ActionId">
    <vt:lpwstr>38fc1044-17c7-4ce1-8c99-1fb61fa66787</vt:lpwstr>
  </property>
  <property fmtid="{D5CDD505-2E9C-101B-9397-08002B2CF9AE}" pid="9" name="MSIP_Label_fac470c7-3dc4-452a-a2d2-43f3856c8869_ContentBits">
    <vt:lpwstr>0</vt:lpwstr>
  </property>
  <property fmtid="{D5CDD505-2E9C-101B-9397-08002B2CF9AE}" pid="10" name="MSIP_Label_fac470c7-3dc4-452a-a2d2-43f3856c8869_Tag">
    <vt:lpwstr>10, 3, 0, 2</vt:lpwstr>
  </property>
  <property fmtid="{D5CDD505-2E9C-101B-9397-08002B2CF9AE}" pid="11" name="MediaServiceImageTags">
    <vt:lpwstr/>
  </property>
</Properties>
</file>